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\\moe2\Projects\0-ALL PROJECTS\220702\53719 - Rate Case\Workpapers\JP Workpapers\"/>
    </mc:Choice>
  </mc:AlternateContent>
  <xr:revisionPtr revIDLastSave="0" documentId="13_ncr:1_{FAD32582-4F84-426E-9D43-2C3BA27526A0}" xr6:coauthVersionLast="47" xr6:coauthVersionMax="47" xr10:uidLastSave="{00000000-0000-0000-0000-000000000000}"/>
  <bookViews>
    <workbookView xWindow="20370" yWindow="-4710" windowWidth="29040" windowHeight="15840" xr2:uid="{1729DC11-B3AE-4330-A907-3D453CBDC714}"/>
  </bookViews>
  <sheets>
    <sheet name="Exhibit JP-4" sheetId="86" r:id="rId1"/>
    <sheet name="Analysis" sheetId="85" r:id="rId2"/>
    <sheet name="Summary" sheetId="34" r:id="rId3"/>
    <sheet name="Alloc Factor  SUMM" sheetId="40" r:id="rId4"/>
    <sheet name="Demand Allocators" sheetId="41" r:id="rId5"/>
    <sheet name="A&amp;E4CP PROD" sheetId="45" r:id="rId6"/>
    <sheet name="A&amp;E4CP IS" sheetId="64" r:id="rId7"/>
    <sheet name="A&amp;E4CP TRANS" sheetId="1" r:id="rId8"/>
    <sheet name="Energy &amp; Demand at Plant" sheetId="43" r:id="rId9"/>
    <sheet name="Annual CP" sheetId="50" r:id="rId10"/>
    <sheet name="Annual MDD" sheetId="51" r:id="rId11"/>
    <sheet name="Annual NCP" sheetId="49" r:id="rId12"/>
    <sheet name="Summary of Weather &amp; Year End" sheetId="13" r:id="rId13"/>
    <sheet name="Demand Weather Factors_CP" sheetId="52" r:id="rId14"/>
    <sheet name="Demand Weather Factors_MDD" sheetId="53" r:id="rId15"/>
    <sheet name="Loss Factors" sheetId="54" r:id="rId16"/>
  </sheets>
  <definedNames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a" hidden="1">{#N/A,#N/A,FALSE,"All 292 "}</definedName>
    <definedName name="ACwvu.View1." localSheetId="7" hidden="1">'Alloc Factor  SUMM'!$A$1</definedName>
    <definedName name="ACwvu.View2." localSheetId="7" hidden="1">'A&amp;E4CP PROD'!#REF!</definedName>
    <definedName name="ACwvu.View3." localSheetId="7" hidden="1">'A&amp;E4CP PROD'!#REF!</definedName>
    <definedName name="ACwvu.View4." localSheetId="7" hidden="1">'A&amp;E4CP TRANS'!$B$1</definedName>
    <definedName name="ACwvu.View5." localSheetId="7" hidden="1">'A&amp;E4CP TRANS'!#REF!</definedName>
    <definedName name="b" hidden="1">{#N/A,#N/A,FALSE,"All 292 ";#N/A,#N/A,FALSE,"292 Calc";#N/A,#N/A,FALSE,"GSH-6 Calc";#N/A,#N/A,FALSE,"GSH-6A Calc";#N/A,#N/A,FALSE,"057 Calc";#N/A,#N/A,FALSE,"099 Misc. Unmetered"}</definedName>
    <definedName name="gIsBlank" hidden="1">ISBLANK(gIsRef)</definedName>
    <definedName name="gIsError" hidden="1">ISERROR(gIsRef)</definedName>
    <definedName name="gIsInPrintArea" localSheetId="0" hidden="1">NOT(ISERROR([0]!gIsRef !Print_Area))</definedName>
    <definedName name="gIsInPrintArea" hidden="1">NOT(ISERROR(gIsRef !Print_Area))</definedName>
    <definedName name="gIsInPrintTitles" localSheetId="0" hidden="1">NOT(ISERROR([0]!gIsRef !Print_Titles))</definedName>
    <definedName name="gIsInPrintTitles" hidden="1">NOT(ISERROR(gIsRef !Print_Titles))</definedName>
    <definedName name="gIsNumber" hidden="1">ISNUMBER(gIsRef)</definedName>
    <definedName name="gIsPreviousSheet" localSheetId="0" hidden="1">PrevShtCellValue([0]!gIsRef)&lt;&gt;[0]!gIsRef</definedName>
    <definedName name="gIsPreviousSheet" hidden="1">PrevShtCellValue(gIsRef)&lt;&gt;gIsRef</definedName>
    <definedName name="gIsRef" hidden="1">INDIRECT("rc",FALSE)</definedName>
    <definedName name="gIsText" hidden="1">ISTEXT(gIsRef)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hidden="1">{"Option A",#N/A,FALSE,"ELI2B"}</definedName>
    <definedName name="gordy3" hidden="1">{"Option B",#N/A,FALSE,"ELI2B"}</definedName>
    <definedName name="gordy4" hidden="1">{"Option A",#N/A,FALSE,"ELI2B";"Option B",#N/A,FALSE,"ELI2B";"Options Summary",#N/A,FALSE,"ELI2B"}</definedName>
    <definedName name="gordy5" hidden="1">{#N/A,#N/A,FALSE,"Summary";#N/A,#N/A,FALSE,"Option A";#N/A,#N/A,FALSE,"Option B";#N/A,#N/A,FALSE,"O&amp;M and Growth"}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'A&amp;E4CP IS'!$A$1:$O$123</definedName>
    <definedName name="_xlnm.Print_Area" localSheetId="5">'A&amp;E4CP PROD'!$A$1:$N$123</definedName>
    <definedName name="_xlnm.Print_Area" localSheetId="7">'A&amp;E4CP TRANS'!$A$1:$N$104</definedName>
    <definedName name="_xlnm.Print_Area" localSheetId="3">'Alloc Factor  SUMM'!$A$1:$N$30</definedName>
    <definedName name="_xlnm.Print_Area" localSheetId="9">'Annual CP'!$A$1:$S$109</definedName>
    <definedName name="_xlnm.Print_Area" localSheetId="10">'Annual MDD'!$A$1:$R$109</definedName>
    <definedName name="_xlnm.Print_Area" localSheetId="11">'Annual NCP'!$A$1:$R$109</definedName>
    <definedName name="_xlnm.Print_Area" localSheetId="4">'Demand Allocators'!$A$1:$N$70</definedName>
    <definedName name="_xlnm.Print_Area" localSheetId="13">'Demand Weather Factors_CP'!$A$1:$F$44</definedName>
    <definedName name="_xlnm.Print_Area" localSheetId="14">'Demand Weather Factors_MDD'!$A$1:$F$44</definedName>
    <definedName name="_xlnm.Print_Area" localSheetId="8">'Energy &amp; Demand at Plant'!$A$1:$Q$105</definedName>
    <definedName name="_xlnm.Print_Area" localSheetId="0">'Exhibit JP-4'!$A$1:$K$19</definedName>
    <definedName name="_xlnm.Print_Area" localSheetId="15">'Loss Factors'!$A$1:$I$35</definedName>
    <definedName name="_xlnm.Print_Area" localSheetId="2">Summary!$A$1:$R$25</definedName>
    <definedName name="_xlnm.Print_Area" localSheetId="12">'Summary of Weather &amp; Year End'!$A$1:$G$83</definedName>
    <definedName name="_xlnm.Print_Titles" localSheetId="6">'A&amp;E4CP IS'!$1:$10</definedName>
    <definedName name="_xlnm.Print_Titles" localSheetId="5">'A&amp;E4CP PROD'!$1:$10</definedName>
    <definedName name="_xlnm.Print_Titles" localSheetId="7">'A&amp;E4CP TRANS'!$1:$10</definedName>
    <definedName name="_xlnm.Print_Titles" localSheetId="9">'Annual CP'!$1:$9</definedName>
    <definedName name="_xlnm.Print_Titles" localSheetId="10">'Annual MDD'!$1:$9</definedName>
    <definedName name="_xlnm.Print_Titles" localSheetId="11">'Annual NCP'!$1:$9</definedName>
    <definedName name="_xlnm.Print_Titles" localSheetId="4">'Demand Allocators'!$1:$10</definedName>
    <definedName name="_xlnm.Print_Titles" localSheetId="8">'Energy &amp; Demand at Plant'!$1:$9</definedName>
    <definedName name="Swvu.View1." localSheetId="7" hidden="1">'Alloc Factor  SUMM'!$A$1</definedName>
    <definedName name="Swvu.View2." localSheetId="7" hidden="1">'A&amp;E4CP PROD'!#REF!</definedName>
    <definedName name="Swvu.View3." localSheetId="7" hidden="1">'A&amp;E4CP PROD'!#REF!</definedName>
    <definedName name="Swvu.View4." localSheetId="7" hidden="1">'A&amp;E4CP TRANS'!$B$1</definedName>
    <definedName name="Swvu.View5." localSheetId="7" hidden="1">'A&amp;E4CP TRANS'!#REF!</definedName>
    <definedName name="wrn.ALL._.GS292._.SHEETS." localSheetId="6" hidden="1">{#N/A,#N/A,FALSE,"All 292 ";#N/A,#N/A,FALSE,"292 Calc";#N/A,#N/A,FALSE,"GSH-6 Calc";#N/A,#N/A,FALSE,"GSH-6A Calc";#N/A,#N/A,FALSE,"057 Calc";#N/A,#N/A,FALSE,"099 Misc. Unmetered"}</definedName>
    <definedName name="wrn.ALL._.GS292._.SHEETS." localSheetId="9" hidden="1">{#N/A,#N/A,FALSE,"All 292 ";#N/A,#N/A,FALSE,"292 Calc";#N/A,#N/A,FALSE,"GSH-6 Calc";#N/A,#N/A,FALSE,"GSH-6A Calc";#N/A,#N/A,FALSE,"057 Calc";#N/A,#N/A,FALSE,"099 Misc. Unmetered"}</definedName>
    <definedName name="wrn.ALL._.GS292._.SHEETS." localSheetId="10" hidden="1">{#N/A,#N/A,FALSE,"All 292 ";#N/A,#N/A,FALSE,"292 Calc";#N/A,#N/A,FALSE,"GSH-6 Calc";#N/A,#N/A,FALSE,"GSH-6A Calc";#N/A,#N/A,FALSE,"057 Calc";#N/A,#N/A,FALSE,"099 Misc. Unmetered"}</definedName>
    <definedName name="wrn.ALL._.GS292._.SHEETS." localSheetId="11" hidden="1">{#N/A,#N/A,FALSE,"All 292 ";#N/A,#N/A,FALSE,"292 Calc";#N/A,#N/A,FALSE,"GSH-6 Calc";#N/A,#N/A,FALSE,"GSH-6A Calc";#N/A,#N/A,FALSE,"057 Calc";#N/A,#N/A,FALSE,"099 Misc. Unmetered"}</definedName>
    <definedName name="wrn.ALL._.GS292._.SHEETS." localSheetId="15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localSheetId="6" hidden="1">{"SUMMARY",#N/A,FALSE,"Fuel Adj.";"DETAIL",#N/A,FALSE,"Fuel Adj.";#N/A,#N/A,FALSE,"Base Fuel"}</definedName>
    <definedName name="wrn.ALL._.SHEETS." localSheetId="9" hidden="1">{"SUMMARY",#N/A,FALSE,"Fuel Adj.";"DETAIL",#N/A,FALSE,"Fuel Adj.";#N/A,#N/A,FALSE,"Base Fuel"}</definedName>
    <definedName name="wrn.ALL._.SHEETS." localSheetId="10" hidden="1">{"SUMMARY",#N/A,FALSE,"Fuel Adj.";"DETAIL",#N/A,FALSE,"Fuel Adj.";#N/A,#N/A,FALSE,"Base Fuel"}</definedName>
    <definedName name="wrn.ALL._.SHEETS." localSheetId="11" hidden="1">{"SUMMARY",#N/A,FALSE,"Fuel Adj.";"DETAIL",#N/A,FALSE,"Fuel Adj.";#N/A,#N/A,FALSE,"Base Fuel"}</definedName>
    <definedName name="wrn.ALL._.SHEETS." localSheetId="15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COS._.WPS." localSheetId="6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9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10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1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15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OPT._.A." hidden="1">{"Option A",#N/A,FALSE,"ELI2B"}</definedName>
    <definedName name="wrn.OPT._.B." hidden="1">{"Option B",#N/A,FALSE,"ELI2B"}</definedName>
    <definedName name="wrn.Pricing._.Case." hidden="1">{#N/A,#N/A,TRUE,"RESULTS";#N/A,#N/A,TRUE,"REV REQUIRE";#N/A,#N/A,TRUE,"RATEBASE";#N/A,#N/A,TRUE,"LEVELIZED"}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6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localSheetId="9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Ftr";"zs-MDDCP_ADJFCT_Cust",#N/A,FALSE,"MDD-CP_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localSheetId="10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Ftr";"zs-MDDCP_ADJFCT_Cust",#N/A,FALSE,"MDD-CP_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localSheetId="11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Ftr";"zs-MDDCP_ADJFCT_Cust",#N/A,FALSE,"MDD-CP_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localSheetId="15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UMMARY." localSheetId="6" hidden="1">{#N/A,#N/A,FALSE,"SUMMARY"}</definedName>
    <definedName name="wrn.SUMMARY." localSheetId="9" hidden="1">{#N/A,#N/A,FALSE,"SUMMARY"}</definedName>
    <definedName name="wrn.SUMMARY." localSheetId="10" hidden="1">{#N/A,#N/A,FALSE,"SUMMARY"}</definedName>
    <definedName name="wrn.SUMMARY." localSheetId="11" hidden="1">{#N/A,#N/A,FALSE,"SUMMARY"}</definedName>
    <definedName name="wrn.SUMMARY." localSheetId="15" hidden="1">{#N/A,#N/A,FALSE,"SUMMARY"}</definedName>
    <definedName name="wrn.SUMMARY." hidden="1">{#N/A,#N/A,FALSE,"SUMMARY"}</definedName>
    <definedName name="wrn.SUMMARY._.GS292." localSheetId="6" hidden="1">{#N/A,#N/A,FALSE,"All 292 "}</definedName>
    <definedName name="wrn.SUMMARY._.GS292." localSheetId="9" hidden="1">{#N/A,#N/A,FALSE,"All 292 "}</definedName>
    <definedName name="wrn.SUMMARY._.GS292." localSheetId="10" hidden="1">{#N/A,#N/A,FALSE,"All 292 "}</definedName>
    <definedName name="wrn.SUMMARY._.GS292." localSheetId="11" hidden="1">{#N/A,#N/A,FALSE,"All 292 "}</definedName>
    <definedName name="wrn.SUMMARY._.GS292." localSheetId="15" hidden="1">{#N/A,#N/A,FALSE,"All 292 "}</definedName>
    <definedName name="wrn.SUMMARY._.GS292." hidden="1">{#N/A,#N/A,FALSE,"All 292 "}</definedName>
    <definedName name="wrn.Workpapers." hidden="1">{#N/A,#N/A,FALSE,"Summary";#N/A,#N/A,FALSE,"Option A";#N/A,#N/A,FALSE,"Option B";#N/A,#N/A,FALSE,"O&amp;M and Growth"}</definedName>
    <definedName name="wvu.View1." localSheetId="7" hidden="1">{TRUE,TRUE,-1.25,-15.5,475.5,257.25,FALSE,TRUE,TRUE,TRUE,0,2,#N/A,1,#N/A,7.93103448275862,18.9230769230769,1,FALSE,FALSE,3,TRUE,1,FALSE,75,"Swvu.View1.","ACwvu.View1.",#N/A,FALSE,FALSE,0.25,0.25,1,0.25,2,"","",TRUE,FALSE,FALSE,FALSE,1,66,#N/A,#N/A,"=R1C1:R52C208",FALSE,#N/A,#N/A,FALSE,FALSE,TRUE,1,#N/A,#N/A,FALSE,FALSE,TRUE,TRUE,TRUE}</definedName>
    <definedName name="wvu.View2." localSheetId="7" hidden="1">{TRUE,TRUE,-1.25,-15.5,475.5,257.25,FALSE,TRUE,TRUE,TRUE,0,210,#N/A,1,#N/A,8.22448979591837,18.9230769230769,1,FALSE,FALSE,3,TRUE,1,FALSE,75,"Swvu.View2.","ACwvu.View2.",#N/A,FALSE,FALSE,0.37,0.25,1,0.25,2,"","",TRUE,FALSE,FALSE,FALSE,1,66,#N/A,#N/A,"=R1C212:R52C233","=C210:C211",#N/A,#N/A,FALSE,FALSE,TRUE,1,#N/A,#N/A,FALSE,FALSE,TRUE,TRUE,TRUE}</definedName>
    <definedName name="wvu.View3." localSheetId="7" hidden="1">{TRUE,TRUE,-1.25,-15.5,475.5,257.25,FALSE,TRUE,TRUE,TRUE,0,235,#N/A,1,#N/A,7.86440677966102,18.9230769230769,1,FALSE,FALSE,3,TRUE,1,FALSE,75,"Swvu.View3.","ACwvu.View3.",#N/A,FALSE,FALSE,0.37,0.25,1,0.25,2,"","",TRUE,FALSE,FALSE,FALSE,1,66,#N/A,#N/A,"=R1C234:R52C246",FALSE,#N/A,#N/A,FALSE,FALSE,TRUE,1,#N/A,#N/A,FALSE,FALSE,TRUE,TRUE,TRUE}</definedName>
    <definedName name="wvu.View4." localSheetId="7" hidden="1">{TRUE,TRUE,-1.25,-15.5,475.5,257.25,FALSE,TRUE,TRUE,TRUE,0,184,#N/A,53,#N/A,8.3,15.7777777777778,1,FALSE,FALSE,3,TRUE,1,FALSE,75,"Swvu.View4.","ACwvu.View4.",#N/A,FALSE,FALSE,0.25,0.25,0.75,0.25,2,"","",TRUE,FALSE,FALSE,FALSE,1,66,#N/A,#N/A,"=R53C183:R97C208",FALSE,#N/A,#N/A,FALSE,FALSE,TRUE,1,#N/A,#N/A,FALSE,FALSE,TRUE,TRUE,TRUE}</definedName>
    <definedName name="wvu.View5." localSheetId="7" hidden="1">{TRUE,TRUE,-1.25,-15.5,475.5,257.25,FALSE,TRUE,TRUE,TRUE,0,210,#N/A,53,#N/A,8.22448979591837,15.7777777777778,1,FALSE,FALSE,3,TRUE,1,FALSE,75,"Swvu.View5.","ACwvu.View5.",#N/A,FALSE,FALSE,1,0.25,0.75,0.25,2,"","",TRUE,FALSE,FALSE,FALSE,1,#N/A,1,1,"=R53C209:R102C221",FALSE,#N/A,#N/A,FALSE,FALSE,FALSE,1,#N/A,#N/A,FALSE,FALSE,TRUE,TRUE,TRUE}</definedName>
    <definedName name="Z_0FE2A630_63B4_11D2_A55B_0000F669968A_.wvu.PrintArea" localSheetId="7" hidden="1">'A&amp;E4CP PROD'!$A$1:$L$10</definedName>
    <definedName name="Z_0FE2A631_63B4_11D2_A55B_0000F669968A_.wvu.PrintArea" localSheetId="7" hidden="1">'A&amp;E4CP PROD'!#REF!</definedName>
    <definedName name="Z_0FE2A631_63B4_11D2_A55B_0000F669968A_.wvu.PrintTitles" localSheetId="7" hidden="1">'A&amp;E4CP TRANS'!#REF!</definedName>
    <definedName name="Z_0FE2A632_63B4_11D2_A55B_0000F669968A_.wvu.PrintArea" localSheetId="7" hidden="1">'A&amp;E4CP TRANS'!#REF!</definedName>
    <definedName name="Z_0FE2A633_63B4_11D2_A55B_0000F669968A_.wvu.PrintArea" localSheetId="7" hidden="1">'A&amp;E4CP TRANS'!$A$1:$K$10</definedName>
    <definedName name="Z_0FE2A634_63B4_11D2_A55B_0000F669968A_.wvu.PrintArea" localSheetId="7" hidden="1">'A&amp;E4CP TRANS'!#REF!</definedName>
    <definedName name="Z_1E06EA52_7A7C_11D2_A731_0000F67453DD_.wvu.Cols" localSheetId="7" hidden="1">'Alloc Factor  SUMM'!#REF!</definedName>
    <definedName name="Z_1E06EA52_7A7C_11D2_A731_0000F67453DD_.wvu.PrintArea" localSheetId="7" hidden="1">'Alloc Factor  SUMM'!#REF!</definedName>
    <definedName name="Z_1E06EA52_7A7C_11D2_A731_0000F67453DD_.wvu.PrintArea" localSheetId="15" hidden="1">'Loss Factors'!$A$1:$G$32</definedName>
    <definedName name="Z_1E06EA52_7A7C_11D2_A731_0000F67453DD_.wvu.PrintArea" localSheetId="12" hidden="1">'Summary of Weather &amp; Year End'!$B$1:$F$52</definedName>
    <definedName name="Z_1E06EA52_7A7C_11D2_A731_0000F67453DD_.wvu.PrintTitles" localSheetId="12" hidden="1">'Summary of Weather &amp; Year End'!#REF!</definedName>
    <definedName name="Z_56F09052_7A77_11D2_A731_0000F67453DD_.wvu.PrintArea" localSheetId="7" hidden="1">'Demand Allocators'!#REF!</definedName>
    <definedName name="Z_56F09052_7A77_11D2_A731_0000F67453DD_.wvu.PrintArea" localSheetId="15" hidden="1">'Loss Factors'!$A$1:$G$32</definedName>
    <definedName name="Z_56F09052_7A77_11D2_A731_0000F67453DD_.wvu.PrintArea" localSheetId="12" hidden="1">'Summary of Weather &amp; Year End'!$B$1:$F$52</definedName>
    <definedName name="Z_56F09052_7A77_11D2_A731_0000F67453DD_.wvu.PrintTitles" localSheetId="12" hidden="1">'Summary of Weather &amp; Year End'!#REF!</definedName>
    <definedName name="Z_56F09054_7A77_11D2_A731_0000F67453DD_.wvu.Cols" localSheetId="7" hidden="1">'Demand Allocators'!#REF!</definedName>
    <definedName name="Z_56F09054_7A77_11D2_A731_0000F67453DD_.wvu.PrintArea" localSheetId="7" hidden="1">'Demand Allocators'!#REF!</definedName>
    <definedName name="Z_56F09054_7A77_11D2_A731_0000F67453DD_.wvu.PrintArea" localSheetId="15" hidden="1">'Loss Factors'!$A$1:$G$32</definedName>
    <definedName name="Z_56F09054_7A77_11D2_A731_0000F67453DD_.wvu.PrintArea" localSheetId="12" hidden="1">'Summary of Weather &amp; Year End'!$B$1:$F$52</definedName>
    <definedName name="Z_56F09054_7A77_11D2_A731_0000F67453DD_.wvu.PrintTitles" localSheetId="12" hidden="1">'Summary of Weather &amp; Year End'!#REF!</definedName>
    <definedName name="Z_56F09057_7A77_11D2_A731_0000F67453DD_.wvu.Cols" localSheetId="7" hidden="1">'Energy &amp; Demand at Plant'!#REF!,'Energy &amp; Demand at Plant'!#REF!</definedName>
    <definedName name="Z_56F09057_7A77_11D2_A731_0000F67453DD_.wvu.PrintArea" localSheetId="7" hidden="1">'Energy &amp; Demand at Plant'!#REF!</definedName>
    <definedName name="Z_56F09057_7A77_11D2_A731_0000F67453DD_.wvu.PrintArea" localSheetId="15" hidden="1">'Loss Factors'!$A$1:$G$32</definedName>
    <definedName name="Z_56F09057_7A77_11D2_A731_0000F67453DD_.wvu.PrintArea" localSheetId="12" hidden="1">'Summary of Weather &amp; Year End'!$B$1:$F$52</definedName>
    <definedName name="Z_56F09057_7A77_11D2_A731_0000F67453DD_.wvu.PrintTitles" localSheetId="12" hidden="1">'Summary of Weather &amp; Year End'!#REF!</definedName>
    <definedName name="Z_65F044E0_63AF_11D2_A55B_0000F669968A_.wvu.PrintArea" localSheetId="7" hidden="1">'A&amp;E4CP PROD'!$A$1:$L$10</definedName>
    <definedName name="Z_65F044E1_63AF_11D2_A55B_0000F669968A_.wvu.PrintArea" localSheetId="7" hidden="1">'A&amp;E4CP PROD'!#REF!</definedName>
    <definedName name="Z_65F044E1_63AF_11D2_A55B_0000F669968A_.wvu.PrintTitles" localSheetId="7" hidden="1">'A&amp;E4CP TRANS'!#REF!</definedName>
    <definedName name="Z_65F044E2_63AF_11D2_A55B_0000F669968A_.wvu.PrintArea" localSheetId="7" hidden="1">'A&amp;E4CP TRANS'!#REF!</definedName>
    <definedName name="Z_65F044E3_63AF_11D2_A55B_0000F669968A_.wvu.PrintArea" localSheetId="7" hidden="1">'A&amp;E4CP TRANS'!$A$1:$K$10</definedName>
    <definedName name="Z_65F044E4_63AF_11D2_A55B_0000F669968A_.wvu.PrintArea" localSheetId="7" hidden="1">'A&amp;E4CP TRANS'!#REF!</definedName>
    <definedName name="Z_8CBFDCD0_63BB_11D2_A55B_0000F669968A_.wvu.PrintArea" localSheetId="7" hidden="1">'A&amp;E4CP PROD'!$A$1:$L$10</definedName>
    <definedName name="Z_8CBFDCD1_63BB_11D2_A55B_0000F669968A_.wvu.PrintArea" localSheetId="7" hidden="1">'A&amp;E4CP PROD'!#REF!</definedName>
    <definedName name="Z_8CBFDCD1_63BB_11D2_A55B_0000F669968A_.wvu.PrintTitles" localSheetId="7" hidden="1">'A&amp;E4CP TRANS'!#REF!</definedName>
    <definedName name="Z_8CBFDCD2_63BB_11D2_A55B_0000F669968A_.wvu.PrintArea" localSheetId="7" hidden="1">'A&amp;E4CP TRANS'!#REF!</definedName>
    <definedName name="Z_8CBFDCD3_63BB_11D2_A55B_0000F669968A_.wvu.PrintArea" localSheetId="7" hidden="1">'A&amp;E4CP TRANS'!$A$1:$K$10</definedName>
    <definedName name="Z_8CBFDCD4_63BB_11D2_A55B_0000F669968A_.wvu.PrintArea" localSheetId="7" hidden="1">'A&amp;E4CP TRANS'!#REF!</definedName>
    <definedName name="Z_B1A57AD2_7A32_11D2_A731_0000F67453DD_.wvu.Cols" localSheetId="7" hidden="1">'Alloc Factor  SUMM'!#REF!</definedName>
    <definedName name="Z_B1A57AD2_7A32_11D2_A731_0000F67453DD_.wvu.PrintArea" localSheetId="7" hidden="1">'Alloc Factor  SUMM'!$A$1:$N$25</definedName>
    <definedName name="Z_B1A57AD2_7A32_11D2_A731_0000F67453DD_.wvu.PrintArea" localSheetId="15" hidden="1">'Loss Factors'!$A$1:$G$32</definedName>
    <definedName name="Z_B1A57AD2_7A32_11D2_A731_0000F67453DD_.wvu.PrintArea" localSheetId="12" hidden="1">'Summary of Weather &amp; Year End'!#REF!</definedName>
    <definedName name="Z_B1A57AD3_7A32_11D2_A731_0000F67453DD_.wvu.Cols" localSheetId="7" hidden="1">'Alloc Factor  SUMM'!#REF!</definedName>
    <definedName name="Z_B1A57AD3_7A32_11D2_A731_0000F67453DD_.wvu.PrintArea" localSheetId="7" hidden="1">'Alloc Factor  SUMM'!$A$1:$N$25</definedName>
    <definedName name="Z_B1A57AD3_7A32_11D2_A731_0000F67453DD_.wvu.PrintArea" localSheetId="15" hidden="1">'Loss Factors'!$A$1:$G$32</definedName>
    <definedName name="Z_B1A57AD3_7A32_11D2_A731_0000F67453DD_.wvu.PrintArea" localSheetId="12" hidden="1">'Summary of Weather &amp; Year End'!$B$1:$G$49</definedName>
    <definedName name="Z_B1A57AD4_7A32_11D2_A731_0000F67453DD_.wvu.Cols" localSheetId="7" hidden="1">'Alloc Factor  SUMM'!#REF!</definedName>
    <definedName name="Z_B1A57AD4_7A32_11D2_A731_0000F67453DD_.wvu.PrintArea" localSheetId="7" hidden="1">'Alloc Factor  SUMM'!$A$1:$N$25</definedName>
    <definedName name="Z_B1A57AD4_7A32_11D2_A731_0000F67453DD_.wvu.PrintArea" localSheetId="15" hidden="1">'Loss Factors'!$A$1:$G$32</definedName>
    <definedName name="Z_B1A57AD4_7A32_11D2_A731_0000F67453DD_.wvu.PrintArea" localSheetId="12" hidden="1">'Summary of Weather &amp; Year End'!#REF!</definedName>
    <definedName name="Z_B1A57ADB_7A32_11D2_A731_0000F67453DD_.wvu.PrintArea" localSheetId="7" hidden="1">'A&amp;E4CP TRANS'!#REF!</definedName>
    <definedName name="Z_B1A57ADB_7A32_11D2_A731_0000F67453DD_.wvu.PrintArea" localSheetId="15" hidden="1">'Loss Factors'!$A$1:$G$32</definedName>
    <definedName name="Z_B1A57ADB_7A32_11D2_A731_0000F67453DD_.wvu.PrintArea" localSheetId="12" hidden="1">'Summary of Weather &amp; Year End'!$B$1:$F$52</definedName>
    <definedName name="Z_B1A57ADB_7A32_11D2_A731_0000F67453DD_.wvu.PrintTitles" localSheetId="12" hidden="1">'Summary of Weather &amp; Year End'!#REF!</definedName>
    <definedName name="Z_B1A57ADC_7A32_11D2_A731_0000F67453DD_.wvu.PrintArea" localSheetId="7" hidden="1">'A&amp;E4CP TRANS'!#REF!</definedName>
    <definedName name="Z_B1A57ADC_7A32_11D2_A731_0000F67453DD_.wvu.PrintArea" localSheetId="15" hidden="1">'Loss Factors'!$A$1:$G$32</definedName>
    <definedName name="Z_B1A57ADC_7A32_11D2_A731_0000F67453DD_.wvu.PrintArea" localSheetId="12" hidden="1">'Summary of Weather &amp; Year End'!$B$1:$F$52</definedName>
    <definedName name="Z_B1A57ADC_7A32_11D2_A731_0000F67453DD_.wvu.PrintTitles" localSheetId="12" hidden="1">'Summary of Weather &amp; Year End'!#REF!</definedName>
    <definedName name="Z_B1A57ADD_7A32_11D2_A731_0000F67453DD_.wvu.PrintArea" localSheetId="7" hidden="1">'A&amp;E4CP TRANS'!#REF!</definedName>
    <definedName name="Z_B1A57ADD_7A32_11D2_A731_0000F67453DD_.wvu.PrintArea" localSheetId="15" hidden="1">'Loss Factors'!$A$1:$G$32</definedName>
    <definedName name="Z_B1A57ADD_7A32_11D2_A731_0000F67453DD_.wvu.PrintArea" localSheetId="12" hidden="1">'Summary of Weather &amp; Year End'!$B$1:$F$52</definedName>
    <definedName name="Z_B1A57ADD_7A32_11D2_A731_0000F67453DD_.wvu.PrintTitles" localSheetId="12" hidden="1">'Summary of Weather &amp; Year End'!#REF!</definedName>
    <definedName name="Z_B1A57ADE_7A32_11D2_A731_0000F67453DD_.wvu.PrintArea" localSheetId="7" hidden="1">'A&amp;E4CP TRANS'!#REF!</definedName>
    <definedName name="Z_B1A57ADE_7A32_11D2_A731_0000F67453DD_.wvu.PrintArea" localSheetId="15" hidden="1">'Loss Factors'!$A$1:$G$32</definedName>
    <definedName name="Z_B1A57ADE_7A32_11D2_A731_0000F67453DD_.wvu.PrintArea" localSheetId="12" hidden="1">'Summary of Weather &amp; Year End'!$B$1:$F$52</definedName>
    <definedName name="Z_B1A57ADE_7A32_11D2_A731_0000F67453DD_.wvu.PrintTitles" localSheetId="12" hidden="1">'Summary of Weather &amp; Year End'!#REF!</definedName>
    <definedName name="Z_B1A57ADF_7A32_11D2_A731_0000F67453DD_.wvu.PrintArea" localSheetId="7" hidden="1">'A&amp;E4CP TRANS'!#REF!</definedName>
    <definedName name="Z_B1A57ADF_7A32_11D2_A731_0000F67453DD_.wvu.PrintArea" localSheetId="15" hidden="1">'Loss Factors'!$A$1:$G$32</definedName>
    <definedName name="Z_B1A57ADF_7A32_11D2_A731_0000F67453DD_.wvu.PrintArea" localSheetId="12" hidden="1">'Summary of Weather &amp; Year End'!$B$1:$F$52</definedName>
    <definedName name="Z_B1A57ADF_7A32_11D2_A731_0000F67453DD_.wvu.PrintTitles" localSheetId="12" hidden="1">'Summary of Weather &amp; Year End'!#REF!</definedName>
    <definedName name="Z_B1A57AE0_7A32_11D2_A731_0000F67453DD_.wvu.PrintArea" localSheetId="7" hidden="1">'A&amp;E4CP TRANS'!#REF!</definedName>
    <definedName name="Z_B1A57AE0_7A32_11D2_A731_0000F67453DD_.wvu.PrintArea" localSheetId="15" hidden="1">'Loss Factors'!$A$1:$G$32</definedName>
    <definedName name="Z_B1A57AE0_7A32_11D2_A731_0000F67453DD_.wvu.PrintArea" localSheetId="12" hidden="1">'Summary of Weather &amp; Year End'!$B$1:$F$52</definedName>
    <definedName name="Z_B1A57AE0_7A32_11D2_A731_0000F67453DD_.wvu.PrintTitles" localSheetId="12" hidden="1">'Summary of Weather &amp; Year End'!#REF!</definedName>
    <definedName name="Z_B1A57AE1_7A32_11D2_A731_0000F67453DD_.wvu.PrintArea" localSheetId="7" hidden="1">'A&amp;E4CP TRANS'!#REF!</definedName>
    <definedName name="Z_B1A57AE1_7A32_11D2_A731_0000F67453DD_.wvu.PrintArea" localSheetId="15" hidden="1">'Loss Factors'!$A$1:$G$32</definedName>
    <definedName name="Z_B1A57AE1_7A32_11D2_A731_0000F67453DD_.wvu.PrintArea" localSheetId="12" hidden="1">'Summary of Weather &amp; Year End'!$B$1:$F$52</definedName>
    <definedName name="Z_B1A57AE1_7A32_11D2_A731_0000F67453DD_.wvu.PrintTitles" localSheetId="12" hidden="1">'Summary of Weather &amp; Year End'!#REF!</definedName>
    <definedName name="Z_B1A57AEA_7A32_11D2_A731_0000F67453DD_.wvu.PrintArea" localSheetId="7" hidden="1">'A&amp;E4CP TRANS'!#REF!</definedName>
    <definedName name="Z_B1A57AEA_7A32_11D2_A731_0000F67453DD_.wvu.PrintArea" localSheetId="15" hidden="1">'Loss Factors'!$A$1:$G$32</definedName>
    <definedName name="Z_B1A57AEA_7A32_11D2_A731_0000F67453DD_.wvu.PrintArea" localSheetId="12" hidden="1">'Summary of Weather &amp; Year End'!$B$1:$F$52</definedName>
    <definedName name="Z_B1A57AEA_7A32_11D2_A731_0000F67453DD_.wvu.PrintTitles" localSheetId="12" hidden="1">'Summary of Weather &amp; Year End'!#REF!</definedName>
    <definedName name="Z_B1A57AFB_7A32_11D2_A731_0000F67453DD_.wvu.Cols" localSheetId="7" hidden="1">'Alloc Factor  SUMM'!#REF!</definedName>
    <definedName name="Z_B1A57AFB_7A32_11D2_A731_0000F67453DD_.wvu.PrintArea" localSheetId="7" hidden="1">'Alloc Factor  SUMM'!#REF!</definedName>
    <definedName name="Z_B1A57AFB_7A32_11D2_A731_0000F67453DD_.wvu.PrintArea" localSheetId="15" hidden="1">'Loss Factors'!$A$1:$G$32</definedName>
    <definedName name="Z_B1A57AFB_7A32_11D2_A731_0000F67453DD_.wvu.PrintArea" localSheetId="12" hidden="1">'Summary of Weather &amp; Year End'!$B$1:$F$52</definedName>
    <definedName name="Z_B1A57AFB_7A32_11D2_A731_0000F67453DD_.wvu.PrintTitles" localSheetId="12" hidden="1">'Summary of Weather &amp; Year End'!#REF!</definedName>
    <definedName name="Z_B1A57AFC_7A32_11D2_A731_0000F67453DD_.wvu.Cols" localSheetId="7" hidden="1">'Alloc Factor  SUMM'!#REF!</definedName>
    <definedName name="Z_B1A57AFC_7A32_11D2_A731_0000F67453DD_.wvu.PrintArea" localSheetId="7" hidden="1">'Alloc Factor  SUMM'!#REF!</definedName>
    <definedName name="Z_B1A57AFC_7A32_11D2_A731_0000F67453DD_.wvu.PrintArea" localSheetId="15" hidden="1">'Loss Factors'!$A$1:$G$32</definedName>
    <definedName name="Z_B1A57AFC_7A32_11D2_A731_0000F67453DD_.wvu.PrintArea" localSheetId="12" hidden="1">'Summary of Weather &amp; Year End'!$B$1:$F$52</definedName>
    <definedName name="Z_B1A57AFC_7A32_11D2_A731_0000F67453DD_.wvu.PrintTitles" localSheetId="12" hidden="1">'Summary of Weather &amp; Year End'!#REF!</definedName>
    <definedName name="Z_B1A57AFD_7A32_11D2_A731_0000F67453DD_.wvu.Cols" localSheetId="7" hidden="1">'Alloc Factor  SUMM'!#REF!</definedName>
    <definedName name="Z_B1A57AFD_7A32_11D2_A731_0000F67453DD_.wvu.PrintArea" localSheetId="7" hidden="1">'Alloc Factor  SUMM'!#REF!</definedName>
    <definedName name="Z_B1A57AFD_7A32_11D2_A731_0000F67453DD_.wvu.PrintArea" localSheetId="15" hidden="1">'Loss Factors'!$A$1:$G$32</definedName>
    <definedName name="Z_B1A57AFD_7A32_11D2_A731_0000F67453DD_.wvu.PrintArea" localSheetId="12" hidden="1">'Summary of Weather &amp; Year End'!$B$1:$F$52</definedName>
    <definedName name="Z_B1A57AFD_7A32_11D2_A731_0000F67453DD_.wvu.PrintTitles" localSheetId="12" hidden="1">'Summary of Weather &amp; Year End'!#REF!</definedName>
    <definedName name="Z_B1A57AFE_7A32_11D2_A731_0000F67453DD_.wvu.Cols" localSheetId="7" hidden="1">'Alloc Factor  SUMM'!#REF!</definedName>
    <definedName name="Z_B1A57AFE_7A32_11D2_A731_0000F67453DD_.wvu.PrintArea" localSheetId="7" hidden="1">'Alloc Factor  SUMM'!#REF!</definedName>
    <definedName name="Z_B1A57AFE_7A32_11D2_A731_0000F67453DD_.wvu.PrintArea" localSheetId="15" hidden="1">'Loss Factors'!$A$1:$G$32</definedName>
    <definedName name="Z_B1A57AFE_7A32_11D2_A731_0000F67453DD_.wvu.PrintArea" localSheetId="12" hidden="1">'Summary of Weather &amp; Year End'!$B$1:$F$52</definedName>
    <definedName name="Z_B1A57AFE_7A32_11D2_A731_0000F67453DD_.wvu.PrintTitles" localSheetId="12" hidden="1">'Summary of Weather &amp; Year End'!#REF!</definedName>
    <definedName name="Z_B1A57B05_7A32_11D2_A731_0000F67453DD_.wvu.Cols" localSheetId="7" hidden="1">'Alloc Factor  SUMM'!#REF!</definedName>
    <definedName name="Z_B1A57B05_7A32_11D2_A731_0000F67453DD_.wvu.PrintArea" localSheetId="7" hidden="1">'Alloc Factor  SUMM'!#REF!</definedName>
    <definedName name="Z_B1A57B05_7A32_11D2_A731_0000F67453DD_.wvu.PrintArea" localSheetId="15" hidden="1">'Loss Factors'!$A$1:$G$32</definedName>
    <definedName name="Z_B1A57B05_7A32_11D2_A731_0000F67453DD_.wvu.PrintArea" localSheetId="12" hidden="1">'Summary of Weather &amp; Year End'!$B$1:$F$52</definedName>
    <definedName name="Z_B1A57B05_7A32_11D2_A731_0000F67453DD_.wvu.PrintTitles" localSheetId="12" hidden="1">'Summary of Weather &amp; Year End'!#REF!</definedName>
    <definedName name="Z_B1A57B06_7A32_11D2_A731_0000F67453DD_.wvu.Cols" localSheetId="7" hidden="1">'Alloc Factor  SUMM'!#REF!</definedName>
    <definedName name="Z_B1A57B06_7A32_11D2_A731_0000F67453DD_.wvu.PrintArea" localSheetId="7" hidden="1">'Alloc Factor  SUMM'!#REF!</definedName>
    <definedName name="Z_B1A57B06_7A32_11D2_A731_0000F67453DD_.wvu.PrintArea" localSheetId="15" hidden="1">'Loss Factors'!$A$1:$G$32</definedName>
    <definedName name="Z_B1A57B06_7A32_11D2_A731_0000F67453DD_.wvu.PrintArea" localSheetId="12" hidden="1">'Summary of Weather &amp; Year End'!$B$1:$F$52</definedName>
    <definedName name="Z_B1A57B06_7A32_11D2_A731_0000F67453DD_.wvu.PrintTitles" localSheetId="12" hidden="1">'Summary of Weather &amp; Year End'!#REF!</definedName>
    <definedName name="Z_B1A57B07_7A32_11D2_A731_0000F67453DD_.wvu.Cols" localSheetId="7" hidden="1">'Alloc Factor  SUMM'!#REF!</definedName>
    <definedName name="Z_B1A57B07_7A32_11D2_A731_0000F67453DD_.wvu.PrintArea" localSheetId="7" hidden="1">'Alloc Factor  SUMM'!#REF!</definedName>
    <definedName name="Z_B1A57B07_7A32_11D2_A731_0000F67453DD_.wvu.PrintArea" localSheetId="15" hidden="1">'Loss Factors'!$A$1:$G$32</definedName>
    <definedName name="Z_B1A57B07_7A32_11D2_A731_0000F67453DD_.wvu.PrintArea" localSheetId="12" hidden="1">'Summary of Weather &amp; Year End'!$B$1:$F$52</definedName>
    <definedName name="Z_B1A57B07_7A32_11D2_A731_0000F67453DD_.wvu.PrintTitles" localSheetId="12" hidden="1">'Summary of Weather &amp; Year End'!#REF!</definedName>
    <definedName name="Z_B1A57B08_7A32_11D2_A731_0000F67453DD_.wvu.PrintArea" localSheetId="7" hidden="1">'A&amp;E4CP TRANS'!#REF!</definedName>
    <definedName name="Z_B1A57B08_7A32_11D2_A731_0000F67453DD_.wvu.PrintArea" localSheetId="15" hidden="1">'Loss Factors'!$A$1:$G$32</definedName>
    <definedName name="Z_B1A57B08_7A32_11D2_A731_0000F67453DD_.wvu.PrintArea" localSheetId="12" hidden="1">'Summary of Weather &amp; Year End'!$B$1:$F$52</definedName>
    <definedName name="Z_B1A57B08_7A32_11D2_A731_0000F67453DD_.wvu.PrintTitles" localSheetId="12" hidden="1">'Summary of Weather &amp; Year End'!#REF!</definedName>
    <definedName name="Z_B1A57B09_7A32_11D2_A731_0000F67453DD_.wvu.Cols" localSheetId="7" hidden="1">'Alloc Factor  SUMM'!#REF!</definedName>
    <definedName name="Z_B1A57B09_7A32_11D2_A731_0000F67453DD_.wvu.PrintArea" localSheetId="7" hidden="1">'Alloc Factor  SUMM'!$A$1:$N$25</definedName>
    <definedName name="Z_B1A57B09_7A32_11D2_A731_0000F67453DD_.wvu.PrintArea" localSheetId="15" hidden="1">'Loss Factors'!$A$1:$G$32</definedName>
    <definedName name="Z_B1A57B09_7A32_11D2_A731_0000F67453DD_.wvu.PrintArea" localSheetId="12" hidden="1">'Summary of Weather &amp; Year End'!$B$1:$F$52</definedName>
    <definedName name="Z_B1A57B09_7A32_11D2_A731_0000F67453DD_.wvu.PrintTitles" localSheetId="12" hidden="1">'Summary of Weather &amp; Year End'!#REF!</definedName>
    <definedName name="Z_B1A57B0A_7A32_11D2_A731_0000F67453DD_.wvu.Cols" localSheetId="7" hidden="1">'Alloc Factor  SUMM'!#REF!</definedName>
    <definedName name="Z_B1A57B0A_7A32_11D2_A731_0000F67453DD_.wvu.PrintArea" localSheetId="7" hidden="1">'Alloc Factor  SUMM'!$A$1:$N$25</definedName>
    <definedName name="Z_B1A57B0A_7A32_11D2_A731_0000F67453DD_.wvu.PrintArea" localSheetId="15" hidden="1">'Loss Factors'!$A$1:$G$32</definedName>
    <definedName name="Z_B1A57B0A_7A32_11D2_A731_0000F67453DD_.wvu.PrintArea" localSheetId="12" hidden="1">'Summary of Weather &amp; Year End'!$B$1:$F$52</definedName>
    <definedName name="Z_B1A57B0A_7A32_11D2_A731_0000F67453DD_.wvu.PrintTitles" localSheetId="12" hidden="1">'Summary of Weather &amp; Year End'!#REF!</definedName>
    <definedName name="Z_B1A57B0B_7A32_11D2_A731_0000F67453DD_.wvu.Cols" localSheetId="7" hidden="1">'Alloc Factor  SUMM'!#REF!</definedName>
    <definedName name="Z_B1A57B0B_7A32_11D2_A731_0000F67453DD_.wvu.PrintArea" localSheetId="7" hidden="1">'Alloc Factor  SUMM'!$A$1:$N$25</definedName>
    <definedName name="Z_B1A57B0B_7A32_11D2_A731_0000F67453DD_.wvu.PrintArea" localSheetId="15" hidden="1">'Loss Factors'!$A$1:$G$32</definedName>
    <definedName name="Z_B1A57B0B_7A32_11D2_A731_0000F67453DD_.wvu.PrintArea" localSheetId="12" hidden="1">'Summary of Weather &amp; Year End'!$B$1:$F$52</definedName>
    <definedName name="Z_B1A57B0B_7A32_11D2_A731_0000F67453DD_.wvu.PrintTitles" localSheetId="12" hidden="1">'Summary of Weather &amp; Year End'!#REF!</definedName>
    <definedName name="Z_B1A57B0C_7A32_11D2_A731_0000F67453DD_.wvu.PrintArea" localSheetId="7" hidden="1">'Alloc Factor  SUMM'!$A$1:$N$24</definedName>
    <definedName name="Z_B1A57B0C_7A32_11D2_A731_0000F67453DD_.wvu.PrintArea" localSheetId="15" hidden="1">'Loss Factors'!$A$1:$G$32</definedName>
    <definedName name="Z_B1A57B0C_7A32_11D2_A731_0000F67453DD_.wvu.PrintArea" localSheetId="12" hidden="1">'Summary of Weather &amp; Year End'!$B$1:$F$52</definedName>
    <definedName name="Z_B1A57B0C_7A32_11D2_A731_0000F67453DD_.wvu.PrintTitles" localSheetId="12" hidden="1">'Summary of Weather &amp; Year End'!#REF!</definedName>
    <definedName name="Z_B1A57B0D_7A32_11D2_A731_0000F67453DD_.wvu.PrintArea" localSheetId="7" hidden="1">'Alloc Factor  SUMM'!$A$1:$N$24</definedName>
    <definedName name="Z_B1A57B0D_7A32_11D2_A731_0000F67453DD_.wvu.PrintArea" localSheetId="15" hidden="1">'Loss Factors'!$A$1:$G$32</definedName>
    <definedName name="Z_B1A57B0D_7A32_11D2_A731_0000F67453DD_.wvu.PrintArea" localSheetId="12" hidden="1">'Summary of Weather &amp; Year End'!$B$1:$F$52</definedName>
    <definedName name="Z_B1A57B0D_7A32_11D2_A731_0000F67453DD_.wvu.PrintTitles" localSheetId="12" hidden="1">'Summary of Weather &amp; Year End'!#REF!</definedName>
    <definedName name="Z_B1A57B0E_7A32_11D2_A731_0000F67453DD_.wvu.PrintArea" localSheetId="7" hidden="1">'Alloc Factor  SUMM'!$A$1:$N$24</definedName>
    <definedName name="Z_B1A57B0E_7A32_11D2_A731_0000F67453DD_.wvu.PrintArea" localSheetId="15" hidden="1">'Loss Factors'!$A$1:$G$32</definedName>
    <definedName name="Z_B1A57B0E_7A32_11D2_A731_0000F67453DD_.wvu.PrintArea" localSheetId="12" hidden="1">'Summary of Weather &amp; Year End'!$B$1:$F$52</definedName>
    <definedName name="Z_B1A57B0E_7A32_11D2_A731_0000F67453DD_.wvu.PrintTitles" localSheetId="12" hidden="1">'Summary of Weather &amp; Year End'!#REF!</definedName>
    <definedName name="Z_B1A57B0F_7A32_11D2_A731_0000F67453DD_.wvu.PrintArea" localSheetId="7" hidden="1">'Alloc Factor  SUMM'!$A$1:$N$24</definedName>
    <definedName name="Z_B1A57B0F_7A32_11D2_A731_0000F67453DD_.wvu.PrintArea" localSheetId="15" hidden="1">'Loss Factors'!$A$1:$G$32</definedName>
    <definedName name="Z_B1A57B0F_7A32_11D2_A731_0000F67453DD_.wvu.PrintArea" localSheetId="12" hidden="1">'Summary of Weather &amp; Year End'!$B$1:$F$52</definedName>
    <definedName name="Z_B1A57B0F_7A32_11D2_A731_0000F67453DD_.wvu.PrintTitles" localSheetId="12" hidden="1">'Summary of Weather &amp; Year End'!#REF!</definedName>
    <definedName name="Z_B1A57B10_7A32_11D2_A731_0000F67453DD_.wvu.PrintArea" localSheetId="7" hidden="1">'Alloc Factor  SUMM'!$A$1:$N$24</definedName>
    <definedName name="Z_B1A57B10_7A32_11D2_A731_0000F67453DD_.wvu.PrintArea" localSheetId="15" hidden="1">'Loss Factors'!$A$1:$G$32</definedName>
    <definedName name="Z_B1A57B10_7A32_11D2_A731_0000F67453DD_.wvu.PrintArea" localSheetId="12" hidden="1">'Summary of Weather &amp; Year End'!$B$1:$F$52</definedName>
    <definedName name="Z_B1A57B10_7A32_11D2_A731_0000F67453DD_.wvu.PrintTitles" localSheetId="12" hidden="1">'Summary of Weather &amp; Year End'!#REF!</definedName>
    <definedName name="Z_B1A57B11_7A32_11D2_A731_0000F67453DD_.wvu.PrintArea" localSheetId="7" hidden="1">'Alloc Factor  SUMM'!$A$1:$N$24</definedName>
    <definedName name="Z_B1A57B11_7A32_11D2_A731_0000F67453DD_.wvu.PrintArea" localSheetId="15" hidden="1">'Loss Factors'!$A$1:$G$32</definedName>
    <definedName name="Z_B1A57B11_7A32_11D2_A731_0000F67453DD_.wvu.PrintArea" localSheetId="12" hidden="1">'Summary of Weather &amp; Year End'!$B$1:$F$52</definedName>
    <definedName name="Z_B1A57B11_7A32_11D2_A731_0000F67453DD_.wvu.PrintTitles" localSheetId="12" hidden="1">'Summary of Weather &amp; Year End'!#REF!</definedName>
    <definedName name="Z_B1A57B12_7A32_11D2_A731_0000F67453DD_.wvu.PrintArea" localSheetId="7" hidden="1">'Alloc Factor  SUMM'!$A$1:$N$24</definedName>
    <definedName name="Z_B1A57B12_7A32_11D2_A731_0000F67453DD_.wvu.PrintArea" localSheetId="15" hidden="1">'Loss Factors'!$A$1:$G$32</definedName>
    <definedName name="Z_B1A57B12_7A32_11D2_A731_0000F67453DD_.wvu.PrintArea" localSheetId="12" hidden="1">'Summary of Weather &amp; Year End'!$B$1:$F$52</definedName>
    <definedName name="Z_B1A57B12_7A32_11D2_A731_0000F67453DD_.wvu.PrintTitles" localSheetId="12" hidden="1">'Summary of Weather &amp; Year End'!#REF!</definedName>
    <definedName name="Z_B1A57B13_7A32_11D2_A731_0000F67453DD_.wvu.PrintArea" localSheetId="7" hidden="1">'Alloc Factor  SUMM'!$A$1:$N$24</definedName>
    <definedName name="Z_B1A57B13_7A32_11D2_A731_0000F67453DD_.wvu.PrintArea" localSheetId="15" hidden="1">'Loss Factors'!$A$1:$G$32</definedName>
    <definedName name="Z_B1A57B13_7A32_11D2_A731_0000F67453DD_.wvu.PrintArea" localSheetId="12" hidden="1">'Summary of Weather &amp; Year End'!$B$1:$F$52</definedName>
    <definedName name="Z_B1A57B13_7A32_11D2_A731_0000F67453DD_.wvu.PrintTitles" localSheetId="12" hidden="1">'Summary of Weather &amp; Year End'!#REF!</definedName>
    <definedName name="Z_B1A57B14_7A32_11D2_A731_0000F67453DD_.wvu.PrintArea" localSheetId="7" hidden="1">'Alloc Factor  SUMM'!$A$1:$N$24</definedName>
    <definedName name="Z_B1A57B14_7A32_11D2_A731_0000F67453DD_.wvu.PrintArea" localSheetId="15" hidden="1">'Loss Factors'!$A$1:$G$32</definedName>
    <definedName name="Z_B1A57B14_7A32_11D2_A731_0000F67453DD_.wvu.PrintArea" localSheetId="12" hidden="1">'Summary of Weather &amp; Year End'!$B$1:$F$52</definedName>
    <definedName name="Z_B1A57B14_7A32_11D2_A731_0000F67453DD_.wvu.PrintTitles" localSheetId="12" hidden="1">'Summary of Weather &amp; Year End'!#REF!</definedName>
    <definedName name="Z_B1A57B15_7A32_11D2_A731_0000F67453DD_.wvu.PrintArea" localSheetId="7" hidden="1">'Alloc Factor  SUMM'!$A$1:$N$24</definedName>
    <definedName name="Z_B1A57B15_7A32_11D2_A731_0000F67453DD_.wvu.PrintArea" localSheetId="15" hidden="1">'Loss Factors'!$A$1:$G$32</definedName>
    <definedName name="Z_B1A57B15_7A32_11D2_A731_0000F67453DD_.wvu.PrintArea" localSheetId="12" hidden="1">'Summary of Weather &amp; Year End'!$B$1:$F$52</definedName>
    <definedName name="Z_B1A57B15_7A32_11D2_A731_0000F67453DD_.wvu.PrintTitles" localSheetId="12" hidden="1">'Summary of Weather &amp; Year End'!#REF!</definedName>
    <definedName name="Z_B1A57B7E_7A32_11D2_A731_0000F67453DD_.wvu.PrintArea" localSheetId="7" hidden="1">'Alloc Factor  SUMM'!$A$1:$N$24</definedName>
    <definedName name="Z_B1A57B7E_7A32_11D2_A731_0000F67453DD_.wvu.PrintArea" localSheetId="15" hidden="1">'Loss Factors'!$A$1:$G$32</definedName>
    <definedName name="Z_B1A57B7E_7A32_11D2_A731_0000F67453DD_.wvu.PrintArea" localSheetId="12" hidden="1">'Summary of Weather &amp; Year End'!$B$1:$F$52</definedName>
    <definedName name="Z_B1A57B7E_7A32_11D2_A731_0000F67453DD_.wvu.PrintTitles" localSheetId="12" hidden="1">'Summary of Weather &amp; Year End'!#REF!</definedName>
    <definedName name="Z_B1A57B7F_7A32_11D2_A731_0000F67453DD_.wvu.Cols" localSheetId="7" hidden="1">'Alloc Factor  SUMM'!#REF!</definedName>
    <definedName name="Z_B1A57B7F_7A32_11D2_A731_0000F67453DD_.wvu.PrintArea" localSheetId="7" hidden="1">'Alloc Factor  SUMM'!#REF!</definedName>
    <definedName name="Z_B1A57B7F_7A32_11D2_A731_0000F67453DD_.wvu.PrintArea" localSheetId="15" hidden="1">'Loss Factors'!$A$1:$G$32</definedName>
    <definedName name="Z_B1A57B7F_7A32_11D2_A731_0000F67453DD_.wvu.PrintArea" localSheetId="12" hidden="1">'Summary of Weather &amp; Year End'!$B$1:$F$52</definedName>
    <definedName name="Z_B1A57B7F_7A32_11D2_A731_0000F67453DD_.wvu.PrintTitles" localSheetId="12" hidden="1">'Summary of Weather &amp; Year End'!#REF!</definedName>
    <definedName name="Z_B1A57B80_7A32_11D2_A731_0000F67453DD_.wvu.PrintArea" localSheetId="7" hidden="1">'Demand Allocators'!$A$1:$K$10</definedName>
    <definedName name="Z_B1A57B80_7A32_11D2_A731_0000F67453DD_.wvu.PrintArea" localSheetId="15" hidden="1">'Loss Factors'!$A$1:$G$32</definedName>
    <definedName name="Z_B1A57B80_7A32_11D2_A731_0000F67453DD_.wvu.PrintArea" localSheetId="12" hidden="1">'Summary of Weather &amp; Year End'!$B$1:$F$52</definedName>
    <definedName name="Z_B1A57B80_7A32_11D2_A731_0000F67453DD_.wvu.PrintTitles" localSheetId="12" hidden="1">'Summary of Weather &amp; Year End'!#REF!</definedName>
    <definedName name="Z_B1A57B82_7A32_11D2_A731_0000F67453DD_.wvu.Cols" localSheetId="7" hidden="1">'Demand Allocators'!#REF!</definedName>
    <definedName name="Z_B1A57B82_7A32_11D2_A731_0000F67453DD_.wvu.PrintArea" localSheetId="7" hidden="1">'Demand Allocators'!#REF!</definedName>
    <definedName name="Z_B1A57B82_7A32_11D2_A731_0000F67453DD_.wvu.PrintArea" localSheetId="15" hidden="1">'Loss Factors'!$A$1:$G$32</definedName>
    <definedName name="Z_B1A57B82_7A32_11D2_A731_0000F67453DD_.wvu.PrintArea" localSheetId="12" hidden="1">'Summary of Weather &amp; Year End'!$B$1:$F$52</definedName>
    <definedName name="Z_B1A57B82_7A32_11D2_A731_0000F67453DD_.wvu.PrintTitles" localSheetId="12" hidden="1">'Summary of Weather &amp; Year End'!#REF!</definedName>
    <definedName name="Z_B1A57B84_7A32_11D2_A731_0000F67453DD_.wvu.PrintArea" localSheetId="7" hidden="1">'Demand Allocators'!#REF!</definedName>
    <definedName name="Z_B1A57B84_7A32_11D2_A731_0000F67453DD_.wvu.PrintArea" localSheetId="15" hidden="1">'Loss Factors'!$A$1:$G$32</definedName>
    <definedName name="Z_B1A57B84_7A32_11D2_A731_0000F67453DD_.wvu.PrintArea" localSheetId="12" hidden="1">'Summary of Weather &amp; Year End'!$B$1:$F$52</definedName>
    <definedName name="Z_B1A57B84_7A32_11D2_A731_0000F67453DD_.wvu.PrintTitles" localSheetId="12" hidden="1">'Summary of Weather &amp; Year End'!#REF!</definedName>
    <definedName name="Z_B1A57B85_7A32_11D2_A731_0000F67453DD_.wvu.Cols" localSheetId="7" hidden="1">'Demand Allocators'!#REF!</definedName>
    <definedName name="Z_B1A57B85_7A32_11D2_A731_0000F67453DD_.wvu.PrintArea" localSheetId="7" hidden="1">'Demand Allocators'!#REF!</definedName>
    <definedName name="Z_B1A57B85_7A32_11D2_A731_0000F67453DD_.wvu.PrintArea" localSheetId="15" hidden="1">'Loss Factors'!$A$1:$G$32</definedName>
    <definedName name="Z_B1A57B85_7A32_11D2_A731_0000F67453DD_.wvu.PrintArea" localSheetId="12" hidden="1">'Summary of Weather &amp; Year End'!$B$1:$F$52</definedName>
    <definedName name="Z_B1A57B85_7A32_11D2_A731_0000F67453DD_.wvu.PrintTitles" localSheetId="12" hidden="1">'Summary of Weather &amp; Year End'!#REF!</definedName>
    <definedName name="Z_B1A57B86_7A32_11D2_A731_0000F67453DD_.wvu.PrintArea" localSheetId="7" hidden="1">'Demand Allocators'!#REF!</definedName>
    <definedName name="Z_B1A57B86_7A32_11D2_A731_0000F67453DD_.wvu.PrintArea" localSheetId="15" hidden="1">'Loss Factors'!$A$1:$G$32</definedName>
    <definedName name="Z_B1A57B86_7A32_11D2_A731_0000F67453DD_.wvu.PrintArea" localSheetId="12" hidden="1">'Summary of Weather &amp; Year End'!$B$1:$F$52</definedName>
    <definedName name="Z_B1A57B86_7A32_11D2_A731_0000F67453DD_.wvu.PrintTitles" localSheetId="12" hidden="1">'Summary of Weather &amp; Year End'!#REF!</definedName>
    <definedName name="Z_B1A57B87_7A32_11D2_A731_0000F67453DD_.wvu.Cols" localSheetId="7" hidden="1">'Demand Allocators'!#REF!</definedName>
    <definedName name="Z_B1A57B87_7A32_11D2_A731_0000F67453DD_.wvu.PrintArea" localSheetId="7" hidden="1">'Demand Allocators'!#REF!</definedName>
    <definedName name="Z_B1A57B87_7A32_11D2_A731_0000F67453DD_.wvu.PrintArea" localSheetId="15" hidden="1">'Loss Factors'!$A$1:$G$32</definedName>
    <definedName name="Z_B1A57B87_7A32_11D2_A731_0000F67453DD_.wvu.PrintArea" localSheetId="12" hidden="1">'Summary of Weather &amp; Year End'!$B$1:$F$52</definedName>
    <definedName name="Z_B1A57B87_7A32_11D2_A731_0000F67453DD_.wvu.PrintTitles" localSheetId="12" hidden="1">'Summary of Weather &amp; Year End'!#REF!</definedName>
    <definedName name="Z_B1A57B88_7A32_11D2_A731_0000F67453DD_.wvu.Cols" localSheetId="7" hidden="1">'Energy &amp; Demand at Plant'!#REF!,'Energy &amp; Demand at Plant'!#REF!</definedName>
    <definedName name="Z_B1A57B88_7A32_11D2_A731_0000F67453DD_.wvu.PrintArea" localSheetId="7" hidden="1">'Energy &amp; Demand at Plant'!$A$1:$O$9</definedName>
    <definedName name="Z_B1A57B88_7A32_11D2_A731_0000F67453DD_.wvu.PrintArea" localSheetId="15" hidden="1">'Loss Factors'!$A$1:$G$32</definedName>
    <definedName name="Z_B1A57B88_7A32_11D2_A731_0000F67453DD_.wvu.PrintArea" localSheetId="12" hidden="1">'Summary of Weather &amp; Year End'!$B$1:$F$52</definedName>
    <definedName name="Z_B1A57B88_7A32_11D2_A731_0000F67453DD_.wvu.PrintTitles" localSheetId="12" hidden="1">'Summary of Weather &amp; Year End'!#REF!</definedName>
    <definedName name="Z_B1A57B89_7A32_11D2_A731_0000F67453DD_.wvu.Cols" localSheetId="7" hidden="1">'Energy &amp; Demand at Plant'!#REF!,'Energy &amp; Demand at Plant'!#REF!</definedName>
    <definedName name="Z_B1A57B89_7A32_11D2_A731_0000F67453DD_.wvu.PrintArea" localSheetId="7" hidden="1">'Energy &amp; Demand at Plant'!#REF!</definedName>
    <definedName name="Z_B1A57B89_7A32_11D2_A731_0000F67453DD_.wvu.PrintArea" localSheetId="15" hidden="1">'Loss Factors'!$A$1:$G$32</definedName>
    <definedName name="Z_B1A57B89_7A32_11D2_A731_0000F67453DD_.wvu.PrintArea" localSheetId="12" hidden="1">'Summary of Weather &amp; Year End'!$B$1:$F$52</definedName>
    <definedName name="Z_B1A57B89_7A32_11D2_A731_0000F67453DD_.wvu.PrintTitles" localSheetId="12" hidden="1">'Summary of Weather &amp; Year End'!#REF!</definedName>
    <definedName name="Z_B1A57B8B_7A32_11D2_A731_0000F67453DD_.wvu.Cols" localSheetId="7" hidden="1">'Energy &amp; Demand at Plant'!#REF!,'Energy &amp; Demand at Plant'!#REF!</definedName>
    <definedName name="Z_B1A57B8B_7A32_11D2_A731_0000F67453DD_.wvu.PrintArea" localSheetId="7" hidden="1">'Energy &amp; Demand at Plant'!#REF!</definedName>
    <definedName name="Z_B1A57B8B_7A32_11D2_A731_0000F67453DD_.wvu.PrintArea" localSheetId="15" hidden="1">'Loss Factors'!$A$1:$G$32</definedName>
    <definedName name="Z_B1A57B8B_7A32_11D2_A731_0000F67453DD_.wvu.PrintArea" localSheetId="12" hidden="1">'Summary of Weather &amp; Year End'!$B$1:$F$52</definedName>
    <definedName name="Z_B1A57B8B_7A32_11D2_A731_0000F67453DD_.wvu.PrintTitles" localSheetId="12" hidden="1">'Summary of Weather &amp; Year End'!#REF!</definedName>
    <definedName name="Z_B1A57B8C_7A32_11D2_A731_0000F67453DD_.wvu.PrintArea" localSheetId="7" hidden="1">'A&amp;E4CP PROD'!$A$1:$L$10</definedName>
    <definedName name="Z_B1A57B8C_7A32_11D2_A731_0000F67453DD_.wvu.PrintArea" localSheetId="15" hidden="1">'Loss Factors'!$A$1:$G$32</definedName>
    <definedName name="Z_B1A57B8C_7A32_11D2_A731_0000F67453DD_.wvu.PrintArea" localSheetId="12" hidden="1">'Summary of Weather &amp; Year End'!$B$1:$F$52</definedName>
    <definedName name="Z_B1A57B8C_7A32_11D2_A731_0000F67453DD_.wvu.PrintTitles" localSheetId="12" hidden="1">'Summary of Weather &amp; Year End'!#REF!</definedName>
    <definedName name="Z_B1A57B8D_7A32_11D2_A731_0000F67453DD_.wvu.PrintArea" localSheetId="7" hidden="1">'A&amp;E4CP PROD'!#REF!</definedName>
    <definedName name="Z_B1A57B8D_7A32_11D2_A731_0000F67453DD_.wvu.PrintArea" localSheetId="15" hidden="1">'Loss Factors'!$A$1:$G$32</definedName>
    <definedName name="Z_B1A57B8D_7A32_11D2_A731_0000F67453DD_.wvu.PrintArea" localSheetId="12" hidden="1">'Summary of Weather &amp; Year End'!$B$1:$F$52</definedName>
    <definedName name="Z_B1A57B8D_7A32_11D2_A731_0000F67453DD_.wvu.PrintTitles" localSheetId="12" hidden="1">'Summary of Weather &amp; Year End'!#REF!</definedName>
    <definedName name="Z_B1A57B8E_7A32_11D2_A731_0000F67453DD_.wvu.PrintArea" localSheetId="7" hidden="1">'A&amp;E4CP TRANS'!#REF!</definedName>
    <definedName name="Z_B1A57B8E_7A32_11D2_A731_0000F67453DD_.wvu.PrintArea" localSheetId="15" hidden="1">'Loss Factors'!$A$1:$G$32</definedName>
    <definedName name="Z_B1A57B8E_7A32_11D2_A731_0000F67453DD_.wvu.PrintArea" localSheetId="12" hidden="1">'Summary of Weather &amp; Year End'!$B$1:$F$52</definedName>
    <definedName name="Z_B1A57B8E_7A32_11D2_A731_0000F67453DD_.wvu.PrintTitles" localSheetId="12" hidden="1">'Summary of Weather &amp; Year End'!#REF!</definedName>
    <definedName name="Z_B1A57B8F_7A32_11D2_A731_0000F67453DD_.wvu.PrintArea" localSheetId="7" hidden="1">'A&amp;E4CP PROD'!#REF!</definedName>
    <definedName name="Z_B1A57B8F_7A32_11D2_A731_0000F67453DD_.wvu.PrintArea" localSheetId="15" hidden="1">'Loss Factors'!$A$1:$G$32</definedName>
    <definedName name="Z_B1A57B8F_7A32_11D2_A731_0000F67453DD_.wvu.PrintArea" localSheetId="12" hidden="1">'Summary of Weather &amp; Year End'!$B$1:$F$52</definedName>
    <definedName name="Z_B1A57B8F_7A32_11D2_A731_0000F67453DD_.wvu.PrintTitles" localSheetId="12" hidden="1">'Summary of Weather &amp; Year End'!#REF!</definedName>
    <definedName name="Z_B1A57B90_7A32_11D2_A731_0000F67453DD_.wvu.PrintArea" localSheetId="7" hidden="1">'A&amp;E4CP TRANS'!$A$1:$K$10</definedName>
    <definedName name="Z_B1A57B90_7A32_11D2_A731_0000F67453DD_.wvu.PrintArea" localSheetId="15" hidden="1">'Loss Factors'!$A$1:$G$32</definedName>
    <definedName name="Z_B1A57B90_7A32_11D2_A731_0000F67453DD_.wvu.PrintArea" localSheetId="12" hidden="1">'Summary of Weather &amp; Year End'!$B$1:$F$52</definedName>
    <definedName name="Z_B1A57B90_7A32_11D2_A731_0000F67453DD_.wvu.PrintTitles" localSheetId="12" hidden="1">'Summary of Weather &amp; Year End'!#REF!</definedName>
    <definedName name="Z_B1A57B91_7A32_11D2_A731_0000F67453DD_.wvu.PrintArea" localSheetId="7" hidden="1">'A&amp;E4CP TRANS'!#REF!</definedName>
    <definedName name="Z_B1A57B91_7A32_11D2_A731_0000F67453DD_.wvu.PrintArea" localSheetId="15" hidden="1">'Loss Factors'!$A$1:$G$32</definedName>
    <definedName name="Z_B1A57B91_7A32_11D2_A731_0000F67453DD_.wvu.PrintArea" localSheetId="12" hidden="1">'Summary of Weather &amp; Year End'!$B$1:$F$52</definedName>
    <definedName name="Z_B1A57B91_7A32_11D2_A731_0000F67453DD_.wvu.PrintTitles" localSheetId="12" hidden="1">'Summary of Weather &amp; Year End'!#REF!</definedName>
    <definedName name="Z_B1A57B92_7A32_11D2_A731_0000F67453DD_.wvu.PrintArea" localSheetId="7" hidden="1">'A&amp;E4CP TRANS'!#REF!</definedName>
    <definedName name="Z_B1A57B92_7A32_11D2_A731_0000F67453DD_.wvu.PrintArea" localSheetId="15" hidden="1">'Loss Factors'!$A$1:$G$32</definedName>
    <definedName name="Z_B1A57B92_7A32_11D2_A731_0000F67453DD_.wvu.PrintArea" localSheetId="12" hidden="1">'Summary of Weather &amp; Year End'!$B$1:$F$52</definedName>
    <definedName name="Z_B1A57B92_7A32_11D2_A731_0000F67453DD_.wvu.PrintTitles" localSheetId="12" hidden="1">'Summary of Weather &amp; Year End'!#REF!</definedName>
    <definedName name="Z_B1A57B93_7A32_11D2_A731_0000F67453DD_.wvu.PrintArea" localSheetId="7" hidden="1">'A&amp;E4CP TRANS'!#REF!</definedName>
    <definedName name="Z_B1A57B93_7A32_11D2_A731_0000F67453DD_.wvu.PrintArea" localSheetId="15" hidden="1">'Loss Factors'!$A$1:$G$32</definedName>
    <definedName name="Z_B1A57B93_7A32_11D2_A731_0000F67453DD_.wvu.PrintArea" localSheetId="12" hidden="1">'Summary of Weather &amp; Year End'!$B$1:$F$52</definedName>
    <definedName name="Z_B1A57B93_7A32_11D2_A731_0000F67453DD_.wvu.PrintTitles" localSheetId="12" hidden="1">'Summary of Weather &amp; Year End'!#REF!</definedName>
    <definedName name="Z_B1A57B94_7A32_11D2_A731_0000F67453DD_.wvu.PrintArea" localSheetId="7" hidden="1">'A&amp;E4CP TRANS'!#REF!</definedName>
    <definedName name="Z_B1A57B94_7A32_11D2_A731_0000F67453DD_.wvu.PrintArea" localSheetId="15" hidden="1">'Loss Factors'!$A$1:$G$32</definedName>
    <definedName name="Z_B1A57B94_7A32_11D2_A731_0000F67453DD_.wvu.PrintArea" localSheetId="12" hidden="1">'Summary of Weather &amp; Year End'!$B$1:$F$52</definedName>
    <definedName name="Z_B1A57B94_7A32_11D2_A731_0000F67453DD_.wvu.PrintTitles" localSheetId="12" hidden="1">'Summary of Weather &amp; Year End'!#REF!</definedName>
    <definedName name="Z_B1A57B95_7A32_11D2_A731_0000F67453DD_.wvu.Cols" localSheetId="7" hidden="1">'Alloc Factor  SUMM'!#REF!</definedName>
    <definedName name="Z_B1A57B95_7A32_11D2_A731_0000F67453DD_.wvu.PrintArea" localSheetId="7" hidden="1">'Alloc Factor  SUMM'!#REF!</definedName>
    <definedName name="Z_B1A57B95_7A32_11D2_A731_0000F67453DD_.wvu.PrintArea" localSheetId="15" hidden="1">'Loss Factors'!$A$1:$G$32</definedName>
    <definedName name="Z_B1A57B95_7A32_11D2_A731_0000F67453DD_.wvu.PrintArea" localSheetId="12" hidden="1">'Summary of Weather &amp; Year End'!$B$1:$F$52</definedName>
    <definedName name="Z_B1A57B95_7A32_11D2_A731_0000F67453DD_.wvu.PrintTitles" localSheetId="12" hidden="1">'Summary of Weather &amp; Year End'!#REF!</definedName>
    <definedName name="Z_B1A57B96_7A32_11D2_A731_0000F67453DD_.wvu.Cols" localSheetId="7" hidden="1">'Alloc Factor  SUMM'!#REF!</definedName>
    <definedName name="Z_B1A57B96_7A32_11D2_A731_0000F67453DD_.wvu.PrintArea" localSheetId="7" hidden="1">'Alloc Factor  SUMM'!#REF!</definedName>
    <definedName name="Z_B1A57B96_7A32_11D2_A731_0000F67453DD_.wvu.PrintArea" localSheetId="15" hidden="1">'Loss Factors'!$A$1:$G$32</definedName>
    <definedName name="Z_B1A57B96_7A32_11D2_A731_0000F67453DD_.wvu.PrintArea" localSheetId="12" hidden="1">'Summary of Weather &amp; Year End'!$B$1:$F$52</definedName>
    <definedName name="Z_B1A57B96_7A32_11D2_A731_0000F67453DD_.wvu.PrintTitles" localSheetId="12" hidden="1">'Summary of Weather &amp; Year End'!#REF!</definedName>
    <definedName name="Z_B1A57B97_7A32_11D2_A731_0000F67453DD_.wvu.Cols" localSheetId="7" hidden="1">'Alloc Factor  SUMM'!#REF!</definedName>
    <definedName name="Z_B1A57B97_7A32_11D2_A731_0000F67453DD_.wvu.PrintArea" localSheetId="7" hidden="1">'Alloc Factor  SUMM'!#REF!</definedName>
    <definedName name="Z_B1A57B97_7A32_11D2_A731_0000F67453DD_.wvu.PrintArea" localSheetId="15" hidden="1">'Loss Factors'!$A$1:$G$32</definedName>
    <definedName name="Z_B1A57B97_7A32_11D2_A731_0000F67453DD_.wvu.PrintArea" localSheetId="12" hidden="1">'Summary of Weather &amp; Year End'!$B$1:$F$52</definedName>
    <definedName name="Z_B1A57B97_7A32_11D2_A731_0000F67453DD_.wvu.PrintTitles" localSheetId="12" hidden="1">'Summary of Weather &amp; Year End'!#REF!</definedName>
    <definedName name="Z_B1A57B98_7A32_11D2_A731_0000F67453DD_.wvu.Cols" localSheetId="7" hidden="1">'Alloc Factor  SUMM'!#REF!</definedName>
    <definedName name="Z_B1A57B98_7A32_11D2_A731_0000F67453DD_.wvu.PrintArea" localSheetId="7" hidden="1">'Alloc Factor  SUMM'!#REF!</definedName>
    <definedName name="Z_B1A57B98_7A32_11D2_A731_0000F67453DD_.wvu.PrintArea" localSheetId="15" hidden="1">'Loss Factors'!$A$1:$G$32</definedName>
    <definedName name="Z_B1A57B98_7A32_11D2_A731_0000F67453DD_.wvu.PrintArea" localSheetId="12" hidden="1">'Summary of Weather &amp; Year End'!$B$1:$F$52</definedName>
    <definedName name="Z_B1A57B98_7A32_11D2_A731_0000F67453DD_.wvu.PrintTitles" localSheetId="12" hidden="1">'Summary of Weather &amp; Year End'!#REF!</definedName>
    <definedName name="Z_B1A57B99_7A32_11D2_A731_0000F67453DD_.wvu.Cols" localSheetId="7" hidden="1">'Alloc Factor  SUMM'!#REF!</definedName>
    <definedName name="Z_B1A57B99_7A32_11D2_A731_0000F67453DD_.wvu.PrintArea" localSheetId="7" hidden="1">'Alloc Factor  SUMM'!#REF!</definedName>
    <definedName name="Z_B1A57B99_7A32_11D2_A731_0000F67453DD_.wvu.PrintArea" localSheetId="15" hidden="1">'Loss Factors'!$A$1:$G$32</definedName>
    <definedName name="Z_B1A57B99_7A32_11D2_A731_0000F67453DD_.wvu.PrintArea" localSheetId="12" hidden="1">'Summary of Weather &amp; Year End'!$B$1:$F$52</definedName>
    <definedName name="Z_B1A57B99_7A32_11D2_A731_0000F67453DD_.wvu.PrintTitles" localSheetId="12" hidden="1">'Summary of Weather &amp; Year End'!#REF!</definedName>
    <definedName name="Z_B1A57B9A_7A32_11D2_A731_0000F67453DD_.wvu.Cols" localSheetId="7" hidden="1">'Alloc Factor  SUMM'!#REF!</definedName>
    <definedName name="Z_B1A57B9A_7A32_11D2_A731_0000F67453DD_.wvu.PrintArea" localSheetId="7" hidden="1">'Alloc Factor  SUMM'!#REF!</definedName>
    <definedName name="Z_B1A57B9A_7A32_11D2_A731_0000F67453DD_.wvu.PrintArea" localSheetId="15" hidden="1">'Loss Factors'!$A$1:$G$32</definedName>
    <definedName name="Z_B1A57B9A_7A32_11D2_A731_0000F67453DD_.wvu.PrintArea" localSheetId="12" hidden="1">'Summary of Weather &amp; Year End'!$B$1:$F$52</definedName>
    <definedName name="Z_B1A57B9A_7A32_11D2_A731_0000F67453DD_.wvu.PrintTitles" localSheetId="12" hidden="1">'Summary of Weather &amp; Year End'!#REF!</definedName>
    <definedName name="Z_B1A57B9C_7A32_11D2_A731_0000F67453DD_.wvu.Cols" localSheetId="7" hidden="1">'Alloc Factor  SUMM'!#REF!</definedName>
    <definedName name="Z_B1A57B9C_7A32_11D2_A731_0000F67453DD_.wvu.PrintArea" localSheetId="7" hidden="1">'Alloc Factor  SUMM'!#REF!</definedName>
    <definedName name="Z_B1A57B9C_7A32_11D2_A731_0000F67453DD_.wvu.PrintArea" localSheetId="15" hidden="1">'Loss Factors'!$A$1:$G$32</definedName>
    <definedName name="Z_B1A57B9C_7A32_11D2_A731_0000F67453DD_.wvu.PrintArea" localSheetId="12" hidden="1">'Summary of Weather &amp; Year End'!$B$1:$F$52</definedName>
    <definedName name="Z_B1A57B9C_7A32_11D2_A731_0000F67453DD_.wvu.PrintTitles" localSheetId="12" hidden="1">'Summary of Weather &amp; Year End'!#REF!</definedName>
    <definedName name="Z_B1A57B9D_7A32_11D2_A731_0000F67453DD_.wvu.Cols" localSheetId="7" hidden="1">'Alloc Factor  SUMM'!#REF!</definedName>
    <definedName name="Z_B1A57B9D_7A32_11D2_A731_0000F67453DD_.wvu.PrintArea" localSheetId="7" hidden="1">'Alloc Factor  SUMM'!#REF!</definedName>
    <definedName name="Z_B1A57B9D_7A32_11D2_A731_0000F67453DD_.wvu.PrintArea" localSheetId="15" hidden="1">'Loss Factors'!$A$1:$G$32</definedName>
    <definedName name="Z_B1A57B9D_7A32_11D2_A731_0000F67453DD_.wvu.PrintArea" localSheetId="12" hidden="1">'Summary of Weather &amp; Year End'!$B$1:$F$52</definedName>
    <definedName name="Z_B1A57B9D_7A32_11D2_A731_0000F67453DD_.wvu.PrintTitles" localSheetId="12" hidden="1">'Summary of Weather &amp; Year End'!#REF!</definedName>
    <definedName name="Z_B1A57B9E_7A32_11D2_A731_0000F67453DD_.wvu.Cols" localSheetId="7" hidden="1">'Alloc Factor  SUMM'!#REF!</definedName>
    <definedName name="Z_B1A57B9E_7A32_11D2_A731_0000F67453DD_.wvu.PrintArea" localSheetId="7" hidden="1">'Alloc Factor  SUMM'!#REF!</definedName>
    <definedName name="Z_B1A57B9E_7A32_11D2_A731_0000F67453DD_.wvu.PrintArea" localSheetId="15" hidden="1">'Loss Factors'!$A$1:$G$32</definedName>
    <definedName name="Z_B1A57B9E_7A32_11D2_A731_0000F67453DD_.wvu.PrintArea" localSheetId="12" hidden="1">'Summary of Weather &amp; Year End'!$B$1:$F$52</definedName>
    <definedName name="Z_B1A57B9E_7A32_11D2_A731_0000F67453DD_.wvu.PrintTitles" localSheetId="12" hidden="1">'Summary of Weather &amp; Year End'!#REF!</definedName>
    <definedName name="Z_B1A57BA1_7A32_11D2_A731_0000F67453DD_.wvu.Cols" localSheetId="7" hidden="1">'Alloc Factor  SUMM'!#REF!</definedName>
    <definedName name="Z_B1A57BA1_7A32_11D2_A731_0000F67453DD_.wvu.PrintArea" localSheetId="7" hidden="1">'Alloc Factor  SUMM'!#REF!</definedName>
    <definedName name="Z_B1A57BA1_7A32_11D2_A731_0000F67453DD_.wvu.PrintArea" localSheetId="15" hidden="1">'Loss Factors'!$A$1:$G$32</definedName>
    <definedName name="Z_B1A57BA1_7A32_11D2_A731_0000F67453DD_.wvu.PrintArea" localSheetId="12" hidden="1">'Summary of Weather &amp; Year End'!$B$1:$F$52</definedName>
    <definedName name="Z_B1A57BA1_7A32_11D2_A731_0000F67453DD_.wvu.PrintTitles" localSheetId="12" hidden="1">'Summary of Weather &amp; Year End'!#REF!</definedName>
    <definedName name="Z_B1A57BA3_7A32_11D2_A731_0000F67453DD_.wvu.Cols" localSheetId="7" hidden="1">'Alloc Factor  SUMM'!#REF!</definedName>
    <definedName name="Z_B1A57BA3_7A32_11D2_A731_0000F67453DD_.wvu.PrintArea" localSheetId="7" hidden="1">'Alloc Factor  SUMM'!#REF!</definedName>
    <definedName name="Z_B1A57BA3_7A32_11D2_A731_0000F67453DD_.wvu.PrintArea" localSheetId="15" hidden="1">'Loss Factors'!$A$1:$G$32</definedName>
    <definedName name="Z_B1A57BA3_7A32_11D2_A731_0000F67453DD_.wvu.PrintArea" localSheetId="12" hidden="1">'Summary of Weather &amp; Year End'!$B$1:$F$52</definedName>
    <definedName name="Z_B1A57BA3_7A32_11D2_A731_0000F67453DD_.wvu.PrintTitles" localSheetId="12" hidden="1">'Summary of Weather &amp; Year End'!#REF!</definedName>
    <definedName name="Z_B1A57BA4_7A32_11D2_A731_0000F67453DD_.wvu.Cols" localSheetId="7" hidden="1">'Alloc Factor  SUMM'!#REF!</definedName>
    <definedName name="Z_B1A57BA4_7A32_11D2_A731_0000F67453DD_.wvu.PrintArea" localSheetId="7" hidden="1">'Alloc Factor  SUMM'!#REF!</definedName>
    <definedName name="Z_B1A57BA4_7A32_11D2_A731_0000F67453DD_.wvu.PrintArea" localSheetId="15" hidden="1">'Loss Factors'!$A$1:$G$32</definedName>
    <definedName name="Z_B1A57BA4_7A32_11D2_A731_0000F67453DD_.wvu.PrintArea" localSheetId="12" hidden="1">'Summary of Weather &amp; Year End'!$B$1:$F$52</definedName>
    <definedName name="Z_B1A57BA4_7A32_11D2_A731_0000F67453DD_.wvu.PrintTitles" localSheetId="12" hidden="1">'Summary of Weather &amp; Year End'!#REF!</definedName>
    <definedName name="Z_B1A57BA5_7A32_11D2_A731_0000F67453DD_.wvu.PrintArea" localSheetId="7" hidden="1">'A&amp;E4CP TRANS'!#REF!</definedName>
    <definedName name="Z_B1A57BA5_7A32_11D2_A731_0000F67453DD_.wvu.PrintArea" localSheetId="15" hidden="1">'Loss Factors'!$A$1:$G$32</definedName>
    <definedName name="Z_B1A57BA5_7A32_11D2_A731_0000F67453DD_.wvu.PrintArea" localSheetId="12" hidden="1">'Summary of Weather &amp; Year End'!$B$1:$F$52</definedName>
    <definedName name="Z_B1A57BA5_7A32_11D2_A731_0000F67453DD_.wvu.PrintTitles" localSheetId="12" hidden="1">'Summary of Weather &amp; Year End'!#REF!</definedName>
    <definedName name="Z_B1A57BA6_7A32_11D2_A731_0000F67453DD_.wvu.Cols" localSheetId="7" hidden="1">'Alloc Factor  SUMM'!#REF!</definedName>
    <definedName name="Z_B1A57BA6_7A32_11D2_A731_0000F67453DD_.wvu.PrintArea" localSheetId="7" hidden="1">'Alloc Factor  SUMM'!#REF!</definedName>
    <definedName name="Z_B1A57BA6_7A32_11D2_A731_0000F67453DD_.wvu.PrintArea" localSheetId="15" hidden="1">'Loss Factors'!$A$1:$G$32</definedName>
    <definedName name="Z_B1A57BA6_7A32_11D2_A731_0000F67453DD_.wvu.PrintArea" localSheetId="12" hidden="1">'Summary of Weather &amp; Year End'!$B$1:$F$52</definedName>
    <definedName name="Z_B1A57BA6_7A32_11D2_A731_0000F67453DD_.wvu.PrintTitles" localSheetId="12" hidden="1">'Summary of Weather &amp; Year End'!#REF!</definedName>
    <definedName name="Z_B1A57BA8_7A32_11D2_A731_0000F67453DD_.wvu.Cols" localSheetId="7" hidden="1">'Alloc Factor  SUMM'!#REF!</definedName>
    <definedName name="Z_B1A57BA8_7A32_11D2_A731_0000F67453DD_.wvu.PrintArea" localSheetId="7" hidden="1">'Alloc Factor  SUMM'!#REF!</definedName>
    <definedName name="Z_B1A57BA8_7A32_11D2_A731_0000F67453DD_.wvu.PrintArea" localSheetId="15" hidden="1">'Loss Factors'!$A$1:$G$32</definedName>
    <definedName name="Z_B1A57BA8_7A32_11D2_A731_0000F67453DD_.wvu.PrintArea" localSheetId="12" hidden="1">'Summary of Weather &amp; Year End'!$B$1:$F$52</definedName>
    <definedName name="Z_B1A57BA8_7A32_11D2_A731_0000F67453DD_.wvu.PrintTitles" localSheetId="12" hidden="1">'Summary of Weather &amp; Year End'!#REF!</definedName>
    <definedName name="Z_B1A57BA9_7A32_11D2_A731_0000F67453DD_.wvu.Cols" localSheetId="7" hidden="1">'Alloc Factor  SUMM'!#REF!</definedName>
    <definedName name="Z_B1A57BA9_7A32_11D2_A731_0000F67453DD_.wvu.PrintArea" localSheetId="7" hidden="1">'Alloc Factor  SUMM'!#REF!</definedName>
    <definedName name="Z_B1A57BA9_7A32_11D2_A731_0000F67453DD_.wvu.PrintArea" localSheetId="15" hidden="1">'Loss Factors'!$A$1:$G$32</definedName>
    <definedName name="Z_B1A57BA9_7A32_11D2_A731_0000F67453DD_.wvu.PrintArea" localSheetId="12" hidden="1">'Summary of Weather &amp; Year End'!$B$1:$F$52</definedName>
    <definedName name="Z_B1A57BA9_7A32_11D2_A731_0000F67453DD_.wvu.PrintTitles" localSheetId="12" hidden="1">'Summary of Weather &amp; Year End'!#REF!</definedName>
    <definedName name="Z_B1A57BAA_7A32_11D2_A731_0000F67453DD_.wvu.Cols" localSheetId="7" hidden="1">'Alloc Factor  SUMM'!#REF!</definedName>
    <definedName name="Z_B1A57BAA_7A32_11D2_A731_0000F67453DD_.wvu.PrintArea" localSheetId="7" hidden="1">'Alloc Factor  SUMM'!#REF!</definedName>
    <definedName name="Z_B1A57BAA_7A32_11D2_A731_0000F67453DD_.wvu.PrintArea" localSheetId="15" hidden="1">'Loss Factors'!$A$1:$G$32</definedName>
    <definedName name="Z_B1A57BAA_7A32_11D2_A731_0000F67453DD_.wvu.PrintArea" localSheetId="12" hidden="1">'Summary of Weather &amp; Year End'!$B$1:$F$52</definedName>
    <definedName name="Z_B1A57BAA_7A32_11D2_A731_0000F67453DD_.wvu.PrintTitles" localSheetId="12" hidden="1">'Summary of Weather &amp; Year End'!#REF!</definedName>
    <definedName name="Z_B1A57BAD_7A32_11D2_A731_0000F67453DD_.wvu.Cols" localSheetId="7" hidden="1">'Alloc Factor  SUMM'!#REF!</definedName>
    <definedName name="Z_B1A57BAD_7A32_11D2_A731_0000F67453DD_.wvu.PrintArea" localSheetId="7" hidden="1">'Alloc Factor  SUMM'!#REF!</definedName>
    <definedName name="Z_B1A57BAD_7A32_11D2_A731_0000F67453DD_.wvu.PrintArea" localSheetId="15" hidden="1">'Loss Factors'!$A$1:$G$32</definedName>
    <definedName name="Z_B1A57BAD_7A32_11D2_A731_0000F67453DD_.wvu.PrintArea" localSheetId="12" hidden="1">'Summary of Weather &amp; Year End'!$B$1:$F$52</definedName>
    <definedName name="Z_B1A57BAD_7A32_11D2_A731_0000F67453DD_.wvu.PrintTitles" localSheetId="12" hidden="1">'Summary of Weather &amp; Year End'!#REF!</definedName>
    <definedName name="Z_B1A57BAE_7A32_11D2_A731_0000F67453DD_.wvu.Cols" localSheetId="7" hidden="1">'Alloc Factor  SUMM'!#REF!</definedName>
    <definedName name="Z_B1A57BAE_7A32_11D2_A731_0000F67453DD_.wvu.PrintArea" localSheetId="7" hidden="1">'Alloc Factor  SUMM'!#REF!</definedName>
    <definedName name="Z_B1A57BAE_7A32_11D2_A731_0000F67453DD_.wvu.PrintArea" localSheetId="15" hidden="1">'Loss Factors'!$A$1:$G$32</definedName>
    <definedName name="Z_B1A57BAE_7A32_11D2_A731_0000F67453DD_.wvu.PrintArea" localSheetId="12" hidden="1">'Summary of Weather &amp; Year End'!$B$1:$F$52</definedName>
    <definedName name="Z_B1A57BAE_7A32_11D2_A731_0000F67453DD_.wvu.PrintTitles" localSheetId="12" hidden="1">'Summary of Weather &amp; Year End'!#REF!</definedName>
    <definedName name="Z_B1A57BAF_7A32_11D2_A731_0000F67453DD_.wvu.Cols" localSheetId="7" hidden="1">'Alloc Factor  SUMM'!#REF!</definedName>
    <definedName name="Z_B1A57BAF_7A32_11D2_A731_0000F67453DD_.wvu.PrintArea" localSheetId="7" hidden="1">'Alloc Factor  SUMM'!#REF!</definedName>
    <definedName name="Z_B1A57BAF_7A32_11D2_A731_0000F67453DD_.wvu.PrintArea" localSheetId="15" hidden="1">'Loss Factors'!$A$1:$G$32</definedName>
    <definedName name="Z_B1A57BAF_7A32_11D2_A731_0000F67453DD_.wvu.PrintArea" localSheetId="12" hidden="1">'Summary of Weather &amp; Year End'!$B$1:$F$52</definedName>
    <definedName name="Z_B1A57BAF_7A32_11D2_A731_0000F67453DD_.wvu.PrintTitles" localSheetId="12" hidden="1">'Summary of Weather &amp; Year End'!#REF!</definedName>
    <definedName name="Z_B1A57BB0_7A32_11D2_A731_0000F67453DD_.wvu.Cols" localSheetId="7" hidden="1">'Alloc Factor  SUMM'!#REF!</definedName>
    <definedName name="Z_B1A57BB0_7A32_11D2_A731_0000F67453DD_.wvu.PrintArea" localSheetId="7" hidden="1">'Alloc Factor  SUMM'!#REF!</definedName>
    <definedName name="Z_B1A57BB0_7A32_11D2_A731_0000F67453DD_.wvu.PrintArea" localSheetId="15" hidden="1">'Loss Factors'!$A$1:$G$32</definedName>
    <definedName name="Z_B1A57BB0_7A32_11D2_A731_0000F67453DD_.wvu.PrintArea" localSheetId="12" hidden="1">'Summary of Weather &amp; Year End'!$B$1:$F$52</definedName>
    <definedName name="Z_B1A57BB0_7A32_11D2_A731_0000F67453DD_.wvu.PrintTitles" localSheetId="12" hidden="1">'Summary of Weather &amp; Year End'!#REF!</definedName>
    <definedName name="Z_B1A57BB1_7A32_11D2_A731_0000F67453DD_.wvu.Cols" localSheetId="7" hidden="1">'Alloc Factor  SUMM'!#REF!</definedName>
    <definedName name="Z_B1A57BB1_7A32_11D2_A731_0000F67453DD_.wvu.PrintArea" localSheetId="7" hidden="1">'Alloc Factor  SUMM'!#REF!</definedName>
    <definedName name="Z_B1A57BB1_7A32_11D2_A731_0000F67453DD_.wvu.PrintArea" localSheetId="15" hidden="1">'Loss Factors'!$A$1:$G$32</definedName>
    <definedName name="Z_B1A57BB1_7A32_11D2_A731_0000F67453DD_.wvu.PrintArea" localSheetId="12" hidden="1">'Summary of Weather &amp; Year End'!$B$1:$F$52</definedName>
    <definedName name="Z_B1A57BB1_7A32_11D2_A731_0000F67453DD_.wvu.PrintTitles" localSheetId="12" hidden="1">'Summary of Weather &amp; Year End'!#REF!</definedName>
    <definedName name="Z_B1A57BB2_7A32_11D2_A731_0000F67453DD_.wvu.Cols" localSheetId="7" hidden="1">'Alloc Factor  SUMM'!#REF!</definedName>
    <definedName name="Z_B1A57BB2_7A32_11D2_A731_0000F67453DD_.wvu.PrintArea" localSheetId="7" hidden="1">'Alloc Factor  SUMM'!#REF!</definedName>
    <definedName name="Z_B1A57BB2_7A32_11D2_A731_0000F67453DD_.wvu.PrintArea" localSheetId="15" hidden="1">'Loss Factors'!$A$1:$G$32</definedName>
    <definedName name="Z_B1A57BB2_7A32_11D2_A731_0000F67453DD_.wvu.PrintArea" localSheetId="12" hidden="1">'Summary of Weather &amp; Year End'!$B$1:$F$52</definedName>
    <definedName name="Z_B1A57BB2_7A32_11D2_A731_0000F67453DD_.wvu.PrintTitles" localSheetId="12" hidden="1">'Summary of Weather &amp; Year End'!#REF!</definedName>
    <definedName name="Z_B1A57BB3_7A32_11D2_A731_0000F67453DD_.wvu.Cols" localSheetId="7" hidden="1">'Alloc Factor  SUMM'!#REF!</definedName>
    <definedName name="Z_B1A57BB3_7A32_11D2_A731_0000F67453DD_.wvu.PrintArea" localSheetId="7" hidden="1">'Alloc Factor  SUMM'!#REF!</definedName>
    <definedName name="Z_B1A57BB3_7A32_11D2_A731_0000F67453DD_.wvu.PrintArea" localSheetId="15" hidden="1">'Loss Factors'!$A$1:$G$32</definedName>
    <definedName name="Z_B1A57BB3_7A32_11D2_A731_0000F67453DD_.wvu.PrintArea" localSheetId="12" hidden="1">'Summary of Weather &amp; Year End'!$B$1:$F$52</definedName>
    <definedName name="Z_B1A57BB3_7A32_11D2_A731_0000F67453DD_.wvu.PrintTitles" localSheetId="12" hidden="1">'Summary of Weather &amp; Year End'!#REF!</definedName>
    <definedName name="Z_B1A57BB4_7A32_11D2_A731_0000F67453DD_.wvu.Cols" localSheetId="7" hidden="1">'Alloc Factor  SUMM'!#REF!</definedName>
    <definedName name="Z_B1A57BB4_7A32_11D2_A731_0000F67453DD_.wvu.PrintArea" localSheetId="7" hidden="1">'Alloc Factor  SUMM'!#REF!</definedName>
    <definedName name="Z_B1A57BB4_7A32_11D2_A731_0000F67453DD_.wvu.PrintArea" localSheetId="15" hidden="1">'Loss Factors'!$A$1:$G$32</definedName>
    <definedName name="Z_B1A57BB4_7A32_11D2_A731_0000F67453DD_.wvu.PrintArea" localSheetId="12" hidden="1">'Summary of Weather &amp; Year End'!$B$1:$F$52</definedName>
    <definedName name="Z_B1A57BB4_7A32_11D2_A731_0000F67453DD_.wvu.PrintTitles" localSheetId="12" hidden="1">'Summary of Weather &amp; Year End'!#REF!</definedName>
    <definedName name="Z_B1A57BB5_7A32_11D2_A731_0000F67453DD_.wvu.Cols" localSheetId="7" hidden="1">'Alloc Factor  SUMM'!#REF!</definedName>
    <definedName name="Z_B1A57BB5_7A32_11D2_A731_0000F67453DD_.wvu.PrintArea" localSheetId="7" hidden="1">'Alloc Factor  SUMM'!#REF!</definedName>
    <definedName name="Z_B1A57BB5_7A32_11D2_A731_0000F67453DD_.wvu.PrintArea" localSheetId="15" hidden="1">'Loss Factors'!$A$1:$G$32</definedName>
    <definedName name="Z_B1A57BB5_7A32_11D2_A731_0000F67453DD_.wvu.PrintArea" localSheetId="12" hidden="1">'Summary of Weather &amp; Year End'!$B$1:$F$52</definedName>
    <definedName name="Z_B1A57BB5_7A32_11D2_A731_0000F67453DD_.wvu.PrintTitles" localSheetId="12" hidden="1">'Summary of Weather &amp; Year End'!#REF!</definedName>
    <definedName name="Z_B1A57BB6_7A32_11D2_A731_0000F67453DD_.wvu.Cols" localSheetId="7" hidden="1">'Alloc Factor  SUMM'!#REF!</definedName>
    <definedName name="Z_B1A57BB6_7A32_11D2_A731_0000F67453DD_.wvu.PrintArea" localSheetId="7" hidden="1">'Alloc Factor  SUMM'!#REF!</definedName>
    <definedName name="Z_B1A57BB6_7A32_11D2_A731_0000F67453DD_.wvu.PrintArea" localSheetId="15" hidden="1">'Loss Factors'!$A$1:$G$32</definedName>
    <definedName name="Z_B1A57BB6_7A32_11D2_A731_0000F67453DD_.wvu.PrintArea" localSheetId="12" hidden="1">'Summary of Weather &amp; Year End'!$B$1:$F$52</definedName>
    <definedName name="Z_B1A57BB6_7A32_11D2_A731_0000F67453DD_.wvu.PrintTitles" localSheetId="12" hidden="1">'Summary of Weather &amp; Year End'!#REF!</definedName>
  </definedNames>
  <calcPr calcId="191028"/>
  <customWorkbookViews>
    <customWorkbookView name="m-TXA&amp;E4CP-13" guid="{56F09057-7A77-11D2-A731-0000F67453DD}" maximized="1" windowWidth="796" windowHeight="438" tabRatio="810" activeSheetId="1" showComments="commIndAndComment"/>
    <customWorkbookView name="f-TXA&amp;E4CP-06" guid="{56F09054-7A77-11D2-A731-0000F67453DD}" maximized="1" windowWidth="796" windowHeight="438" tabRatio="810" activeSheetId="1" showComments="commIndAndComment"/>
    <customWorkbookView name="d-TXA&amp;E4CP-04" guid="{56F09052-7A77-11D2-A731-0000F67453DD}" maximized="1" windowWidth="796" windowHeight="438" tabRatio="810" activeSheetId="1" showComments="commIndAndComment"/>
    <customWorkbookView name="zzr-TX Avg Mtr Cost 06" guid="{B1A57BB6-7A32-11D2-A731-0000F67453DD}" maximized="1" windowWidth="796" windowHeight="438" tabRatio="810" activeSheetId="9" showComments="commIndAndComment"/>
    <customWorkbookView name="zzq-TX Avg Mtr Cost 05" guid="{B1A57BB5-7A32-11D2-A731-0000F67453DD}" maximized="1" windowWidth="796" windowHeight="438" tabRatio="810" activeSheetId="9" showComments="commIndAndComment"/>
    <customWorkbookView name="zzp-TX Avg Mtr Cost 04" guid="{B1A57BB4-7A32-11D2-A731-0000F67453DD}" maximized="1" windowWidth="796" windowHeight="438" tabRatio="810" activeSheetId="9" showComments="commIndAndComment"/>
    <customWorkbookView name="zzo-TX Avg Mtr Cost 03" guid="{B1A57BB3-7A32-11D2-A731-0000F67453DD}" maximized="1" windowWidth="796" windowHeight="438" tabRatio="810" activeSheetId="9" showComments="commIndAndComment"/>
    <customWorkbookView name="zzn-TX Avg Mtr Cost 02" guid="{B1A57BB2-7A32-11D2-A731-0000F67453DD}" maximized="1" windowWidth="796" windowHeight="438" tabRatio="810" activeSheetId="9" showComments="commIndAndComment"/>
    <customWorkbookView name="zzm-TX Avg Mtr Cost 01" guid="{B1A57BB1-7A32-11D2-A731-0000F67453DD}" maximized="1" windowWidth="796" windowHeight="438" tabRatio="810" activeSheetId="9" showComments="commIndAndComment"/>
    <customWorkbookView name="zzh-LA Avg Mtr Cost 07" guid="{B1A57BB0-7A32-11D2-A731-0000F67453DD}" maximized="1" windowWidth="796" windowHeight="438" tabRatio="810" activeSheetId="7" showComments="commIndAndComment"/>
    <customWorkbookView name="zzg-LA Avg Mtr Cost 06" guid="{B1A57BAF-7A32-11D2-A731-0000F67453DD}" maximized="1" windowWidth="796" windowHeight="438" tabRatio="810" activeSheetId="7" showComments="commIndAndComment"/>
    <customWorkbookView name="zzf-LA Avg Mtr Cost 05" guid="{B1A57BAE-7A32-11D2-A731-0000F67453DD}" maximized="1" windowWidth="796" windowHeight="438" tabRatio="810" activeSheetId="7" showComments="commIndAndComment"/>
    <customWorkbookView name="zze-LA Avg Mtr Cost 04" guid="{B1A57BAD-7A32-11D2-A731-0000F67453DD}" maximized="1" windowWidth="796" windowHeight="438" tabRatio="810" activeSheetId="7" showComments="commIndAndComment"/>
    <customWorkbookView name="zzd-LA Avg Mtr Cost 03" guid="{B1A57BAA-7A32-11D2-A731-0000F67453DD}" maximized="1" windowWidth="796" windowHeight="438" tabRatio="810" activeSheetId="7" showComments="commIndAndComment"/>
    <customWorkbookView name="zzc-LA Avg Mtr Cost 02" guid="{B1A57BA9-7A32-11D2-A731-0000F67453DD}" maximized="1" windowWidth="796" windowHeight="438" tabRatio="810" activeSheetId="7" showComments="commIndAndComment"/>
    <customWorkbookView name="zzb-LA Avg Mtr Cost 01" guid="{B1A57BA8-7A32-11D2-A731-0000F67453DD}" maximized="1" windowWidth="796" windowHeight="438" tabRatio="810" activeSheetId="7" showComments="commIndAndComment"/>
    <customWorkbookView name="zz-LA TX Mtr Alloc 01" guid="{B1A57BA6-7A32-11D2-A731-0000F67453DD}" maximized="1" windowWidth="796" windowHeight="438" tabRatio="810" activeSheetId="6" showComments="commIndAndComment"/>
    <customWorkbookView name="zy-Serv Alloc" guid="{B1A57BA5-7A32-11D2-A731-0000F67453DD}" maximized="1" windowWidth="796" windowHeight="438" tabRatio="810" activeSheetId="5" showComments="commIndAndComment"/>
    <customWorkbookView name="zx-TX_Cust Alloc 02" guid="{B1A57BA4-7A32-11D2-A731-0000F67453DD}" maximized="1" windowWidth="796" windowHeight="438" tabRatio="810" activeSheetId="4" showComments="commIndAndComment"/>
    <customWorkbookView name="zw-TX_Cust Alloc 01" guid="{B1A57BA3-7A32-11D2-A731-0000F67453DD}" maximized="1" windowWidth="796" windowHeight="438" tabRatio="810" activeSheetId="4" showComments="commIndAndComment"/>
    <customWorkbookView name="zv-LA Cust Alloc 02" guid="{B1A57BA1-7A32-11D2-A731-0000F67453DD}" maximized="1" windowWidth="796" windowHeight="438" tabRatio="810" activeSheetId="3" showComments="commIndAndComment"/>
    <customWorkbookView name="zu-LA Cust Alloc 01" guid="{B1A57B9E-7A32-11D2-A731-0000F67453DD}" maximized="1" windowWidth="796" windowHeight="438" tabRatio="810" activeSheetId="3" showComments="commIndAndComment"/>
    <customWorkbookView name="zs-MDDCP_ADJFCT_Cust" guid="{B1A57B9D-7A32-11D2-A731-0000F67453DD}" maximized="1" windowWidth="796" windowHeight="438" tabRatio="810" activeSheetId="17" showComments="commIndAndComment"/>
    <customWorkbookView name="zr-MDDCP_ADJFCT_Demand" guid="{B1A57B9C-7A32-11D2-A731-0000F67453DD}" maximized="1" windowWidth="796" windowHeight="438" tabRatio="810" activeSheetId="17" showComments="commIndAndComment"/>
    <customWorkbookView name="zq-NCP_ADJFCT_TX" guid="{B1A57B9A-7A32-11D2-A731-0000F67453DD}" maximized="1" windowWidth="796" windowHeight="438" tabRatio="810" activeSheetId="14" showComments="commIndAndComment"/>
    <customWorkbookView name="zp-NCP_ADJFCT_LA" guid="{B1A57B99-7A32-11D2-A731-0000F67453DD}" maximized="1" windowWidth="796" windowHeight="438" tabRatio="810" activeSheetId="14" showComments="commIndAndComment"/>
    <customWorkbookView name="zo-MDD_ADJFCT_TX" guid="{B1A57B98-7A32-11D2-A731-0000F67453DD}" maximized="1" windowWidth="796" windowHeight="438" tabRatio="810" activeSheetId="15" showComments="commIndAndComment"/>
    <customWorkbookView name="zn-MDD_ADJFCT_LA" guid="{B1A57B97-7A32-11D2-A731-0000F67453DD}" maximized="1" windowWidth="796" windowHeight="438" tabRatio="810" activeSheetId="15" showComments="commIndAndComment"/>
    <customWorkbookView name="zm-4CP_ADJFCT_TX" guid="{B1A57B96-7A32-11D2-A731-0000F67453DD}" maximized="1" windowWidth="796" windowHeight="438" tabRatio="810" activeSheetId="16" showComments="commIndAndComment"/>
    <customWorkbookView name="zl-4CP_ADJFCT_LA" guid="{B1A57B95-7A32-11D2-A731-0000F67453DD}" maximized="1" windowWidth="796" windowHeight="438" tabRatio="810" activeSheetId="16" showComments="commIndAndComment"/>
    <customWorkbookView name="zd-MDD_LA_Adjusted" guid="{B1A57B94-7A32-11D2-A731-0000F67453DD}" maximized="1" windowWidth="796" windowHeight="438" tabRatio="810" activeSheetId="19" showComments="commIndAndComment"/>
    <customWorkbookView name="v-TXA&amp;E4CP-22" guid="{B1A57B93-7A32-11D2-A731-0000F67453DD}" maximized="1" windowWidth="796" windowHeight="438" tabRatio="810" activeSheetId="1" showComments="commIndAndComment"/>
    <customWorkbookView name="u-TXA&amp;E4CP-21" guid="{B1A57B92-7A32-11D2-A731-0000F67453DD}" maximized="1" windowWidth="796" windowHeight="438" tabRatio="810" activeSheetId="1" showComments="commIndAndComment"/>
    <customWorkbookView name="T-TXA&amp;E4CP-20" guid="{B1A57B91-7A32-11D2-A731-0000F67453DD}" maximized="1" windowWidth="796" windowHeight="438" tabRatio="810" activeSheetId="1" showComments="commIndAndComment"/>
    <customWorkbookView name="s-TXA&amp;E4CP-19" guid="{B1A57B90-7A32-11D2-A731-0000F67453DD}" maximized="1" windowWidth="796" windowHeight="438" tabRatio="810" activeSheetId="1" showComments="commIndAndComment"/>
    <customWorkbookView name="r-TXA&amp;E4CP-18" guid="{B1A57B8F-7A32-11D2-A731-0000F67453DD}" maximized="1" windowWidth="796" windowHeight="438" tabRatio="810" activeSheetId="1" showComments="commIndAndComment"/>
    <customWorkbookView name="q-TXA&amp;E4CP-17" guid="{B1A57B8E-7A32-11D2-A731-0000F67453DD}" maximized="1" windowWidth="796" windowHeight="438" tabRatio="810" activeSheetId="1" showComments="commIndAndComment"/>
    <customWorkbookView name="p-TXA&amp;E4CP-16" guid="{B1A57B8D-7A32-11D2-A731-0000F67453DD}" maximized="1" windowWidth="796" windowHeight="438" tabRatio="810" activeSheetId="1" showComments="commIndAndComment"/>
    <customWorkbookView name="o-TXA&amp;E4CP-15" guid="{B1A57B8C-7A32-11D2-A731-0000F67453DD}" maximized="1" windowWidth="796" windowHeight="438" tabRatio="810" activeSheetId="1" showComments="commIndAndComment"/>
    <customWorkbookView name="n-TXA&amp;E4CP-14" guid="{B1A57B8B-7A32-11D2-A731-0000F67453DD}" maximized="1" windowWidth="796" windowHeight="438" tabRatio="810" activeSheetId="1" showComments="commIndAndComment"/>
    <customWorkbookView name="l-TXA&amp;E4CP-12" guid="{B1A57B89-7A32-11D2-A731-0000F67453DD}" maximized="1" windowWidth="796" windowHeight="438" tabRatio="810" activeSheetId="1" showComments="commIndAndComment"/>
    <customWorkbookView name="k-TXA&amp;E4CP-11" guid="{B1A57B88-7A32-11D2-A731-0000F67453DD}" maximized="1" windowWidth="796" windowHeight="438" tabRatio="810" activeSheetId="1" showComments="commIndAndComment"/>
    <customWorkbookView name="j-TXA&amp;E4CP-10" guid="{B1A57B87-7A32-11D2-A731-0000F67453DD}" maximized="1" windowWidth="796" windowHeight="438" tabRatio="810" activeSheetId="1" showComments="commIndAndComment"/>
    <customWorkbookView name="i-TXA&amp;E4CP-09" guid="{B1A57B86-7A32-11D2-A731-0000F67453DD}" maximized="1" windowWidth="796" windowHeight="438" tabRatio="810" activeSheetId="1" showComments="commIndAndComment"/>
    <customWorkbookView name="h-TXA&amp;E4CP-08" guid="{B1A57B85-7A32-11D2-A731-0000F67453DD}" maximized="1" windowWidth="796" windowHeight="438" tabRatio="810" activeSheetId="1" showComments="commIndAndComment"/>
    <customWorkbookView name="g-TXA&amp;E4CP-07" guid="{B1A57B84-7A32-11D2-A731-0000F67453DD}" maximized="1" windowWidth="796" windowHeight="438" tabRatio="810" activeSheetId="1" showComments="commIndAndComment"/>
    <customWorkbookView name="E-TXA&amp;E4CP-05" guid="{B1A57B82-7A32-11D2-A731-0000F67453DD}" maximized="1" windowWidth="796" windowHeight="438" tabRatio="810" activeSheetId="1" showComments="commIndAndComment"/>
    <customWorkbookView name="c-TXA&amp;E4CP-03" guid="{B1A57B80-7A32-11D2-A731-0000F67453DD}" maximized="1" windowWidth="796" windowHeight="438" tabRatio="810" activeSheetId="1" showComments="commIndAndComment"/>
    <customWorkbookView name="b-TXA&amp;E4CP-02" guid="{B1A57B7F-7A32-11D2-A731-0000F67453DD}" maximized="1" windowWidth="796" windowHeight="438" tabRatio="810" activeSheetId="1" showComments="commIndAndComment"/>
    <customWorkbookView name="a-TXA&amp;E4CP-01" guid="{B1A57B7E-7A32-11D2-A731-0000F67453DD}" maximized="1" windowWidth="796" windowHeight="438" tabRatio="810" activeSheetId="1" showComments="commIndAndComment"/>
    <customWorkbookView name="zzzi-Weather Factors LA Comm" guid="{B1A57B15-7A32-11D2-A731-0000F67453DD}" maximized="1" windowWidth="796" windowHeight="438" tabRatio="810" activeSheetId="24" showComments="commIndAndComment"/>
    <customWorkbookView name="zzzh-Weather Factors LA Res" guid="{B1A57B14-7A32-11D2-A731-0000F67453DD}" maximized="1" windowWidth="796" windowHeight="438" tabRatio="810" activeSheetId="24" showComments="commIndAndComment"/>
    <customWorkbookView name="zzzg-Weather Adj LA &gt;230" guid="{B1A57B13-7A32-11D2-A731-0000F67453DD}" maximized="1" windowWidth="796" windowHeight="438" tabRatio="810" activeSheetId="23" showComments="commIndAndComment"/>
    <customWorkbookView name="zzzf-Weather Adj LA Trans" guid="{B1A57B12-7A32-11D2-A731-0000F67453DD}" maximized="1" windowWidth="796" windowHeight="438" tabRatio="810" activeSheetId="23" showComments="commIndAndComment"/>
    <customWorkbookView name="zzze-Weather Adj LA Pri" guid="{B1A57B11-7A32-11D2-A731-0000F67453DD}" maximized="1" windowWidth="796" windowHeight="438" tabRatio="810" activeSheetId="23" showComments="commIndAndComment"/>
    <customWorkbookView name="zzzd-Weather Adj LA Sec" guid="{B1A57B10-7A32-11D2-A731-0000F67453DD}" maximized="1" windowWidth="796" windowHeight="438" tabRatio="810" activeSheetId="23" showComments="commIndAndComment"/>
    <customWorkbookView name="zzzc-Yr End Adj LA GS Trans" guid="{B1A57B0F-7A32-11D2-A731-0000F67453DD}" maximized="1" windowWidth="796" windowHeight="438" tabRatio="810" activeSheetId="22" showComments="commIndAndComment"/>
    <customWorkbookView name="zzzb-Yr End Adj LA GS Sec Pri" guid="{B1A57B0E-7A32-11D2-A731-0000F67453DD}" maximized="1" windowWidth="796" windowHeight="438" tabRatio="810" activeSheetId="22" showComments="commIndAndComment"/>
    <customWorkbookView name="zzza-Yr End Adj LA SGS" guid="{B1A57B0D-7A32-11D2-A731-0000F67453DD}" maximized="1" windowWidth="796" windowHeight="438" tabRatio="810" activeSheetId="22" showComments="commIndAndComment"/>
    <customWorkbookView name="zzz-Yr End Adj LA Res Sec" guid="{B1A57B0C-7A32-11D2-A731-0000F67453DD}" maximized="1" windowWidth="796" windowHeight="438" tabRatio="810" activeSheetId="22" showComments="commIndAndComment"/>
    <customWorkbookView name="zzy-Avg Cust 03" guid="{B1A57B0B-7A32-11D2-A731-0000F67453DD}" maximized="1" windowWidth="796" windowHeight="438" tabRatio="810" activeSheetId="12" showComments="commIndAndComment"/>
    <customWorkbookView name="zzx-Avg Cust 02" guid="{B1A57B0A-7A32-11D2-A731-0000F67453DD}" maximized="1" windowWidth="796" windowHeight="438" tabRatio="810" activeSheetId="12" showComments="commIndAndComment"/>
    <customWorkbookView name="zzw-Avg Cust 01" guid="{B1A57B09-7A32-11D2-A731-0000F67453DD}" maximized="1" windowWidth="796" windowHeight="438" tabRatio="810" activeSheetId="12" showComments="commIndAndComment"/>
    <customWorkbookView name="zzv-CT &amp; PT Costs" guid="{B1A57B08-7A32-11D2-A731-0000F67453DD}" maximized="1" windowWidth="796" windowHeight="438" tabRatio="810" activeSheetId="11" showComments="commIndAndComment"/>
    <customWorkbookView name="zzu-TX Mtr Cost 03" guid="{B1A57B07-7A32-11D2-A731-0000F67453DD}" maximized="1" windowWidth="796" windowHeight="438" tabRatio="810" activeSheetId="10" showComments="commIndAndComment"/>
    <customWorkbookView name="zzt-TX Mtr Cost 02" guid="{B1A57B06-7A32-11D2-A731-0000F67453DD}" maximized="1" windowWidth="796" windowHeight="438" tabRatio="810" activeSheetId="10" showComments="commIndAndComment"/>
    <customWorkbookView name="zzs-TX Mtr Cost 01" guid="{B1A57B05-7A32-11D2-A731-0000F67453DD}" maximized="1" windowWidth="796" windowHeight="438" tabRatio="810" activeSheetId="10" showComments="commIndAndComment"/>
    <customWorkbookView name="zzl-LA Mtr Cost 04" guid="{B1A57AFE-7A32-11D2-A731-0000F67453DD}" maximized="1" windowWidth="796" windowHeight="438" tabRatio="810" activeSheetId="8" showComments="commIndAndComment"/>
    <customWorkbookView name="zzk-LA Mtr Cost 03" guid="{B1A57AFD-7A32-11D2-A731-0000F67453DD}" maximized="1" windowWidth="796" windowHeight="438" tabRatio="810" activeSheetId="8" showComments="commIndAndComment"/>
    <customWorkbookView name="zzj-LA Mtr Cost 02" guid="{B1A57AFC-7A32-11D2-A731-0000F67453DD}" maximized="1" windowWidth="796" windowHeight="438" tabRatio="810" activeSheetId="8" showComments="commIndAndComment"/>
    <customWorkbookView name="zzi-LA Mtr Cost 01" guid="{B1A57AFB-7A32-11D2-A731-0000F67453DD}" maximized="1" windowWidth="796" windowHeight="438" tabRatio="810" activeSheetId="8" showComments="commIndAndComment"/>
    <customWorkbookView name="zt-LossFact" guid="{B1A57AEA-7A32-11D2-A731-0000F67453DD}" maximized="1" windowWidth="796" windowHeight="438" tabRatio="810" activeSheetId="2" showComments="commIndAndComment"/>
    <customWorkbookView name="zk-NCP_TX" guid="{B1A57AE1-7A32-11D2-A731-0000F67453DD}" maximized="1" windowWidth="796" windowHeight="438" tabRatio="810" activeSheetId="18" showComments="commIndAndComment"/>
    <customWorkbookView name="zj-NCP_LA" guid="{B1A57AE0-7A32-11D2-A731-0000F67453DD}" maximized="1" windowWidth="796" windowHeight="438" tabRatio="810" activeSheetId="18" showComments="commIndAndComment"/>
    <customWorkbookView name="zi-NCP_TX_Adjusted" guid="{B1A57ADF-7A32-11D2-A731-0000F67453DD}" maximized="1" windowWidth="796" windowHeight="438" tabRatio="810" activeSheetId="18" showComments="commIndAndComment"/>
    <customWorkbookView name="zh-NCP_LA_Adjusted" guid="{B1A57ADE-7A32-11D2-A731-0000F67453DD}" maximized="1" windowWidth="796" windowHeight="438" tabRatio="810" activeSheetId="18" showComments="commIndAndComment"/>
    <customWorkbookView name="zg-MDD_TX" guid="{B1A57ADD-7A32-11D2-A731-0000F67453DD}" maximized="1" windowWidth="796" windowHeight="438" tabRatio="810" activeSheetId="19" showComments="commIndAndComment"/>
    <customWorkbookView name="zf-MDD_LA" guid="{B1A57ADC-7A32-11D2-A731-0000F67453DD}" maximized="1" windowWidth="796" windowHeight="438" tabRatio="810" activeSheetId="19" showComments="commIndAndComment"/>
    <customWorkbookView name="ze-MDD_TX_Adjusted" guid="{B1A57ADB-7A32-11D2-A731-0000F67453DD}" maximized="1" windowWidth="796" windowHeight="438" tabRatio="810" activeSheetId="19" showComments="commIndAndComment"/>
    <customWorkbookView name="y-Adj_mWh_FERC" guid="{B1A57AD4-7A32-11D2-A731-0000F67453DD}" maximized="1" windowWidth="796" windowHeight="438" tabRatio="810" activeSheetId="13" showComments="commIndAndComment"/>
    <customWorkbookView name="x-Adj_mWh_TX" guid="{B1A57AD3-7A32-11D2-A731-0000F67453DD}" maximized="1" windowWidth="796" windowHeight="438" tabRatio="810" activeSheetId="13" showComments="commIndAndComment"/>
    <customWorkbookView name="w-Adj_mWh_LA" guid="{B1A57AD2-7A32-11D2-A731-0000F67453DD}" maximized="1" windowWidth="796" windowHeight="438" tabRatio="810" activeSheetId="13" showComments="commIndAndComment"/>
    <customWorkbookView name="zza-LA TX Mtr Alloc 02" guid="{1E06EA52-7A7C-11D2-A731-0000F67453DD}" maximized="1" windowWidth="796" windowHeight="438" tabRatio="810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86" l="1"/>
  <c r="I9" i="86"/>
  <c r="K9" i="86" s="1"/>
  <c r="G9" i="86"/>
  <c r="A11" i="86"/>
  <c r="A12" i="86" s="1"/>
  <c r="A13" i="86" s="1"/>
  <c r="A14" i="86" s="1"/>
  <c r="A15" i="86" s="1"/>
  <c r="A16" i="86" s="1"/>
  <c r="N9" i="85" l="1"/>
  <c r="G92" i="43"/>
  <c r="G86" i="43"/>
  <c r="G83" i="43"/>
  <c r="G51" i="43"/>
  <c r="K51" i="43" s="1"/>
  <c r="G48" i="43"/>
  <c r="J48" i="43" s="1"/>
  <c r="G22" i="43"/>
  <c r="K22" i="43" s="1"/>
  <c r="G91" i="43"/>
  <c r="G85" i="43"/>
  <c r="G82" i="43"/>
  <c r="J82" i="43" s="1"/>
  <c r="G50" i="43"/>
  <c r="H50" i="43" s="1"/>
  <c r="G47" i="43"/>
  <c r="G28" i="43"/>
  <c r="G21" i="43"/>
  <c r="G90" i="43"/>
  <c r="G84" i="43"/>
  <c r="G81" i="43"/>
  <c r="J81" i="43" s="1"/>
  <c r="G49" i="43"/>
  <c r="J49" i="43" s="1"/>
  <c r="G46" i="43"/>
  <c r="G27" i="43"/>
  <c r="K27" i="43" s="1"/>
  <c r="G20" i="43"/>
  <c r="G15" i="43"/>
  <c r="G59" i="43"/>
  <c r="G56" i="43"/>
  <c r="G26" i="43"/>
  <c r="G19" i="43"/>
  <c r="G14" i="43"/>
  <c r="G11" i="43"/>
  <c r="H11" i="43" s="1"/>
  <c r="G12" i="64" s="1"/>
  <c r="F14" i="13"/>
  <c r="L11" i="43"/>
  <c r="F46" i="13"/>
  <c r="L59" i="43"/>
  <c r="F44" i="13"/>
  <c r="L56" i="43"/>
  <c r="F36" i="13"/>
  <c r="L46" i="43"/>
  <c r="F37" i="13"/>
  <c r="L47" i="43"/>
  <c r="F38" i="13"/>
  <c r="L48" i="43"/>
  <c r="F31" i="13"/>
  <c r="L28" i="43"/>
  <c r="F30" i="13"/>
  <c r="F32" i="13"/>
  <c r="F29" i="13"/>
  <c r="L26" i="43"/>
  <c r="F22" i="13"/>
  <c r="L19" i="43"/>
  <c r="F23" i="13"/>
  <c r="L20" i="43"/>
  <c r="F24" i="13"/>
  <c r="F25" i="13"/>
  <c r="L22" i="43"/>
  <c r="F18" i="13"/>
  <c r="L15" i="43"/>
  <c r="F17" i="13"/>
  <c r="L14" i="43"/>
  <c r="E12" i="50"/>
  <c r="E18" i="50"/>
  <c r="E20" i="50"/>
  <c r="E24" i="50"/>
  <c r="E26" i="50"/>
  <c r="E29" i="50"/>
  <c r="E34" i="50"/>
  <c r="E39" i="50"/>
  <c r="E50" i="50"/>
  <c r="E52" i="50"/>
  <c r="E55" i="50"/>
  <c r="E57" i="50"/>
  <c r="E61" i="50"/>
  <c r="E63" i="50"/>
  <c r="F12" i="50"/>
  <c r="F18" i="50"/>
  <c r="F20" i="50"/>
  <c r="F24" i="50"/>
  <c r="F29" i="50"/>
  <c r="F31" i="50"/>
  <c r="F34" i="50"/>
  <c r="F36" i="50"/>
  <c r="F39" i="50"/>
  <c r="F41" i="50"/>
  <c r="F50" i="50"/>
  <c r="F52" i="50"/>
  <c r="F55" i="50"/>
  <c r="F57" i="50"/>
  <c r="F61" i="50"/>
  <c r="F66" i="50"/>
  <c r="G12" i="50"/>
  <c r="G14" i="50"/>
  <c r="G18" i="50"/>
  <c r="G20" i="50"/>
  <c r="G24" i="50"/>
  <c r="G29" i="50"/>
  <c r="G31" i="50"/>
  <c r="G34" i="50"/>
  <c r="G36" i="50"/>
  <c r="G39" i="50"/>
  <c r="G41" i="50"/>
  <c r="G50" i="50"/>
  <c r="G52" i="50"/>
  <c r="G55" i="50"/>
  <c r="G57" i="50"/>
  <c r="G61" i="50"/>
  <c r="G63" i="50"/>
  <c r="H12" i="50"/>
  <c r="H14" i="50"/>
  <c r="H18" i="50"/>
  <c r="H24" i="50"/>
  <c r="H26" i="50"/>
  <c r="H29" i="50"/>
  <c r="H45" i="50"/>
  <c r="H34" i="50"/>
  <c r="H36" i="50"/>
  <c r="H39" i="50"/>
  <c r="H41" i="50"/>
  <c r="H50" i="50"/>
  <c r="H52" i="50"/>
  <c r="H55" i="50"/>
  <c r="H57" i="50"/>
  <c r="H61" i="50"/>
  <c r="H63" i="50"/>
  <c r="I12" i="50"/>
  <c r="I14" i="50"/>
  <c r="I18" i="50"/>
  <c r="I20" i="50"/>
  <c r="I24" i="50"/>
  <c r="I26" i="50"/>
  <c r="I29" i="50"/>
  <c r="I31" i="50"/>
  <c r="I34" i="50"/>
  <c r="I39" i="50"/>
  <c r="I41" i="50"/>
  <c r="I50" i="50"/>
  <c r="I52" i="50"/>
  <c r="I55" i="50"/>
  <c r="I57" i="50"/>
  <c r="I61" i="50"/>
  <c r="I63" i="50"/>
  <c r="J12" i="50"/>
  <c r="J14" i="50"/>
  <c r="J18" i="50"/>
  <c r="J24" i="50"/>
  <c r="J26" i="50"/>
  <c r="J29" i="50"/>
  <c r="J31" i="50"/>
  <c r="J34" i="50"/>
  <c r="J36" i="50"/>
  <c r="J39" i="50"/>
  <c r="J41" i="50"/>
  <c r="J50" i="50"/>
  <c r="J55" i="50"/>
  <c r="J57" i="50"/>
  <c r="J61" i="50"/>
  <c r="J63" i="50"/>
  <c r="K12" i="50"/>
  <c r="K14" i="50"/>
  <c r="K18" i="50"/>
  <c r="K20" i="50"/>
  <c r="K24" i="50"/>
  <c r="K29" i="50"/>
  <c r="K31" i="50"/>
  <c r="K34" i="50"/>
  <c r="K36" i="50"/>
  <c r="K39" i="50"/>
  <c r="K41" i="50"/>
  <c r="K50" i="50"/>
  <c r="K52" i="50"/>
  <c r="K55" i="50"/>
  <c r="K61" i="50"/>
  <c r="K63" i="50"/>
  <c r="L12" i="50"/>
  <c r="L18" i="50"/>
  <c r="L20" i="50"/>
  <c r="L24" i="50"/>
  <c r="L29" i="50"/>
  <c r="L31" i="50"/>
  <c r="L34" i="50"/>
  <c r="L36" i="50"/>
  <c r="L39" i="50"/>
  <c r="L41" i="50"/>
  <c r="L50" i="50"/>
  <c r="L52" i="50"/>
  <c r="L55" i="50"/>
  <c r="L57" i="50"/>
  <c r="L61" i="50"/>
  <c r="L66" i="50"/>
  <c r="L63" i="50"/>
  <c r="M12" i="50"/>
  <c r="M14" i="50"/>
  <c r="M18" i="50"/>
  <c r="M20" i="50"/>
  <c r="M24" i="50"/>
  <c r="M29" i="50"/>
  <c r="M31" i="50"/>
  <c r="M34" i="50"/>
  <c r="M36" i="50"/>
  <c r="M39" i="50"/>
  <c r="M41" i="50"/>
  <c r="M50" i="50"/>
  <c r="M52" i="50"/>
  <c r="M55" i="50"/>
  <c r="M57" i="50"/>
  <c r="M61" i="50"/>
  <c r="N12" i="50"/>
  <c r="N18" i="50"/>
  <c r="N24" i="50"/>
  <c r="N29" i="50"/>
  <c r="N31" i="50"/>
  <c r="N34" i="50"/>
  <c r="N36" i="50"/>
  <c r="N39" i="50"/>
  <c r="N41" i="50"/>
  <c r="N50" i="50"/>
  <c r="N52" i="50"/>
  <c r="N55" i="50"/>
  <c r="N57" i="50"/>
  <c r="N61" i="50"/>
  <c r="N63" i="50"/>
  <c r="O12" i="50"/>
  <c r="O14" i="50"/>
  <c r="O18" i="50"/>
  <c r="O20" i="50"/>
  <c r="O24" i="50"/>
  <c r="O29" i="50"/>
  <c r="O31" i="50"/>
  <c r="O34" i="50"/>
  <c r="O36" i="50"/>
  <c r="O39" i="50"/>
  <c r="O41" i="50"/>
  <c r="O50" i="50"/>
  <c r="O52" i="50"/>
  <c r="O55" i="50"/>
  <c r="O57" i="50"/>
  <c r="O61" i="50"/>
  <c r="P12" i="50"/>
  <c r="P14" i="50"/>
  <c r="P18" i="50"/>
  <c r="P20" i="50"/>
  <c r="P24" i="50"/>
  <c r="P29" i="50"/>
  <c r="P31" i="50"/>
  <c r="P34" i="50"/>
  <c r="P36" i="50"/>
  <c r="P39" i="50"/>
  <c r="P41" i="50"/>
  <c r="P50" i="50"/>
  <c r="P52" i="50"/>
  <c r="P55" i="50"/>
  <c r="P57" i="50"/>
  <c r="P61" i="50"/>
  <c r="P63" i="50"/>
  <c r="D12" i="51"/>
  <c r="E12" i="51"/>
  <c r="F12" i="51"/>
  <c r="F14" i="51"/>
  <c r="G12" i="51"/>
  <c r="G14" i="51"/>
  <c r="H12" i="51"/>
  <c r="I12" i="51"/>
  <c r="J12" i="51"/>
  <c r="J14" i="51"/>
  <c r="K12" i="51"/>
  <c r="K14" i="51"/>
  <c r="L12" i="51"/>
  <c r="M12" i="51"/>
  <c r="N12" i="51"/>
  <c r="N14" i="51"/>
  <c r="O12" i="51"/>
  <c r="O14" i="51"/>
  <c r="D14" i="49"/>
  <c r="E14" i="49"/>
  <c r="F14" i="49"/>
  <c r="G14" i="49"/>
  <c r="H14" i="49"/>
  <c r="I14" i="49"/>
  <c r="J14" i="49"/>
  <c r="K14" i="49"/>
  <c r="L14" i="49"/>
  <c r="M14" i="49"/>
  <c r="N14" i="49"/>
  <c r="O14" i="49"/>
  <c r="D18" i="51"/>
  <c r="D20" i="51"/>
  <c r="E18" i="51"/>
  <c r="E20" i="51"/>
  <c r="F18" i="51"/>
  <c r="F20" i="51"/>
  <c r="G18" i="51"/>
  <c r="H18" i="51"/>
  <c r="I18" i="51"/>
  <c r="I20" i="51"/>
  <c r="J18" i="51"/>
  <c r="J20" i="51"/>
  <c r="K18" i="51"/>
  <c r="L18" i="51"/>
  <c r="L20" i="51"/>
  <c r="M18" i="51"/>
  <c r="N18" i="51"/>
  <c r="O18" i="51"/>
  <c r="D20" i="49"/>
  <c r="E20" i="49"/>
  <c r="F20" i="49"/>
  <c r="G20" i="49"/>
  <c r="H20" i="49"/>
  <c r="I20" i="49"/>
  <c r="J20" i="49"/>
  <c r="K20" i="49"/>
  <c r="L20" i="49"/>
  <c r="M20" i="49"/>
  <c r="N20" i="49"/>
  <c r="O20" i="49"/>
  <c r="C20" i="49"/>
  <c r="F14" i="43"/>
  <c r="F16" i="43"/>
  <c r="D24" i="51"/>
  <c r="D45" i="51"/>
  <c r="D29" i="51"/>
  <c r="D31" i="51"/>
  <c r="D34" i="51"/>
  <c r="D39" i="51"/>
  <c r="D41" i="51"/>
  <c r="E24" i="51"/>
  <c r="E29" i="51"/>
  <c r="E34" i="51"/>
  <c r="E39" i="51"/>
  <c r="F24" i="51"/>
  <c r="F29" i="51"/>
  <c r="F31" i="51"/>
  <c r="F34" i="51"/>
  <c r="F39" i="51"/>
  <c r="F41" i="51"/>
  <c r="G24" i="51"/>
  <c r="G29" i="51"/>
  <c r="G31" i="51"/>
  <c r="G34" i="51"/>
  <c r="G36" i="51"/>
  <c r="G39" i="51"/>
  <c r="G41" i="51"/>
  <c r="H24" i="51"/>
  <c r="H26" i="51"/>
  <c r="H29" i="51"/>
  <c r="H34" i="51"/>
  <c r="H39" i="51"/>
  <c r="I24" i="51"/>
  <c r="I26" i="51"/>
  <c r="I45" i="51"/>
  <c r="I29" i="51"/>
  <c r="I34" i="51"/>
  <c r="I39" i="51"/>
  <c r="J24" i="51"/>
  <c r="J29" i="51"/>
  <c r="J34" i="51"/>
  <c r="J36" i="51"/>
  <c r="J39" i="51"/>
  <c r="K24" i="51"/>
  <c r="K26" i="51"/>
  <c r="K29" i="51"/>
  <c r="K31" i="51"/>
  <c r="K34" i="51"/>
  <c r="K36" i="51"/>
  <c r="K39" i="51"/>
  <c r="K41" i="51"/>
  <c r="L24" i="51"/>
  <c r="L26" i="51"/>
  <c r="L29" i="51"/>
  <c r="L31" i="51"/>
  <c r="L34" i="51"/>
  <c r="L39" i="51"/>
  <c r="L44" i="51"/>
  <c r="M24" i="51"/>
  <c r="M29" i="51"/>
  <c r="M34" i="51"/>
  <c r="M39" i="51"/>
  <c r="N24" i="51"/>
  <c r="N45" i="51"/>
  <c r="N29" i="51"/>
  <c r="N31" i="51"/>
  <c r="N34" i="51"/>
  <c r="N39" i="51"/>
  <c r="N41" i="51"/>
  <c r="O24" i="51"/>
  <c r="O29" i="51"/>
  <c r="O31" i="51"/>
  <c r="O34" i="51"/>
  <c r="O36" i="51"/>
  <c r="O39" i="51"/>
  <c r="O41" i="51"/>
  <c r="D26" i="49"/>
  <c r="D31" i="49"/>
  <c r="D36" i="49"/>
  <c r="D41" i="49"/>
  <c r="E26" i="49"/>
  <c r="E31" i="49"/>
  <c r="E36" i="49"/>
  <c r="E41" i="49"/>
  <c r="F26" i="49"/>
  <c r="F31" i="49"/>
  <c r="F36" i="49"/>
  <c r="F41" i="49"/>
  <c r="G26" i="49"/>
  <c r="G31" i="49"/>
  <c r="G36" i="49"/>
  <c r="G41" i="49"/>
  <c r="H26" i="49"/>
  <c r="H31" i="49"/>
  <c r="H36" i="49"/>
  <c r="H41" i="49"/>
  <c r="I26" i="49"/>
  <c r="I31" i="49"/>
  <c r="I36" i="49"/>
  <c r="I41" i="49"/>
  <c r="J26" i="49"/>
  <c r="J31" i="49"/>
  <c r="J36" i="49"/>
  <c r="J41" i="49"/>
  <c r="K26" i="49"/>
  <c r="K31" i="49"/>
  <c r="K36" i="49"/>
  <c r="K41" i="49"/>
  <c r="L26" i="49"/>
  <c r="L31" i="49"/>
  <c r="L36" i="49"/>
  <c r="L41" i="49"/>
  <c r="M26" i="49"/>
  <c r="M31" i="49"/>
  <c r="M36" i="49"/>
  <c r="M41" i="49"/>
  <c r="N26" i="49"/>
  <c r="N31" i="49"/>
  <c r="N36" i="49"/>
  <c r="N41" i="49"/>
  <c r="O26" i="49"/>
  <c r="O31" i="49"/>
  <c r="O36" i="49"/>
  <c r="O41" i="49"/>
  <c r="D50" i="51"/>
  <c r="D52" i="51"/>
  <c r="D55" i="51"/>
  <c r="D57" i="51"/>
  <c r="D61" i="51"/>
  <c r="D63" i="51"/>
  <c r="E50" i="51"/>
  <c r="E55" i="51"/>
  <c r="E57" i="51"/>
  <c r="E61" i="51"/>
  <c r="E63" i="51"/>
  <c r="F50" i="51"/>
  <c r="F55" i="51"/>
  <c r="F57" i="51"/>
  <c r="F61" i="51"/>
  <c r="F63" i="51"/>
  <c r="G50" i="51"/>
  <c r="G52" i="51"/>
  <c r="G55" i="51"/>
  <c r="G57" i="51"/>
  <c r="G61" i="51"/>
  <c r="G63" i="51"/>
  <c r="H50" i="51"/>
  <c r="H52" i="51"/>
  <c r="H55" i="51"/>
  <c r="H61" i="51"/>
  <c r="H63" i="51"/>
  <c r="I50" i="51"/>
  <c r="I52" i="51"/>
  <c r="I55" i="51"/>
  <c r="I57" i="51"/>
  <c r="I61" i="51"/>
  <c r="I66" i="51"/>
  <c r="J50" i="51"/>
  <c r="J52" i="51"/>
  <c r="J55" i="51"/>
  <c r="J57" i="51"/>
  <c r="J61" i="51"/>
  <c r="K50" i="51"/>
  <c r="K52" i="51"/>
  <c r="K55" i="51"/>
  <c r="K57" i="51"/>
  <c r="K61" i="51"/>
  <c r="K66" i="51"/>
  <c r="L50" i="51"/>
  <c r="L52" i="51"/>
  <c r="L55" i="51"/>
  <c r="L57" i="51"/>
  <c r="L61" i="51"/>
  <c r="L63" i="51"/>
  <c r="M50" i="51"/>
  <c r="M52" i="51"/>
  <c r="M55" i="51"/>
  <c r="M57" i="51"/>
  <c r="M61" i="51"/>
  <c r="M63" i="51"/>
  <c r="N50" i="51"/>
  <c r="N66" i="51"/>
  <c r="N55" i="51"/>
  <c r="N57" i="51"/>
  <c r="N61" i="51"/>
  <c r="N63" i="51"/>
  <c r="O50" i="51"/>
  <c r="O52" i="51"/>
  <c r="O55" i="51"/>
  <c r="O57" i="51"/>
  <c r="O61" i="51"/>
  <c r="O63" i="51"/>
  <c r="A56" i="43"/>
  <c r="A80" i="50"/>
  <c r="A80" i="49"/>
  <c r="A80" i="51"/>
  <c r="A7" i="54"/>
  <c r="A3" i="51"/>
  <c r="A3" i="49"/>
  <c r="A3" i="50"/>
  <c r="M92" i="43"/>
  <c r="N92" i="43" s="1"/>
  <c r="C76" i="1" s="1"/>
  <c r="D76" i="1" s="1"/>
  <c r="I92" i="43"/>
  <c r="G76" i="1" s="1"/>
  <c r="M91" i="43"/>
  <c r="N91" i="43" s="1"/>
  <c r="C75" i="1" s="1"/>
  <c r="K91" i="43"/>
  <c r="I91" i="43"/>
  <c r="M90" i="43"/>
  <c r="N90" i="43" s="1"/>
  <c r="M86" i="43"/>
  <c r="N86" i="43"/>
  <c r="C52" i="41" s="1"/>
  <c r="J86" i="43"/>
  <c r="M85" i="43"/>
  <c r="N85" i="43" s="1"/>
  <c r="M84" i="43"/>
  <c r="N84" i="43" s="1"/>
  <c r="M83" i="43"/>
  <c r="N83" i="43" s="1"/>
  <c r="I83" i="43"/>
  <c r="G54" i="1" s="1"/>
  <c r="M82" i="43"/>
  <c r="N82" i="43"/>
  <c r="C53" i="1" s="1"/>
  <c r="D53" i="1" s="1"/>
  <c r="M81" i="43"/>
  <c r="N81" i="43" s="1"/>
  <c r="C52" i="1" s="1"/>
  <c r="D52" i="1" s="1"/>
  <c r="M59" i="43"/>
  <c r="M56" i="43"/>
  <c r="N56" i="43" s="1"/>
  <c r="C49" i="45" s="1"/>
  <c r="D49" i="45" s="1"/>
  <c r="M51" i="43"/>
  <c r="M50" i="43"/>
  <c r="N50" i="43" s="1"/>
  <c r="M49" i="43"/>
  <c r="N49" i="43" s="1"/>
  <c r="M48" i="43"/>
  <c r="N48" i="43" s="1"/>
  <c r="M47" i="43"/>
  <c r="N47" i="43" s="1"/>
  <c r="M46" i="43"/>
  <c r="N46" i="43" s="1"/>
  <c r="C33" i="64" s="1"/>
  <c r="D33" i="64" s="1"/>
  <c r="M28" i="43"/>
  <c r="N28" i="43" s="1"/>
  <c r="H28" i="43"/>
  <c r="G29" i="64" s="1"/>
  <c r="M27" i="43"/>
  <c r="N27" i="43" s="1"/>
  <c r="C28" i="45" s="1"/>
  <c r="M26" i="43"/>
  <c r="N26" i="43" s="1"/>
  <c r="C27" i="41" s="1"/>
  <c r="M21" i="43"/>
  <c r="J21" i="43"/>
  <c r="M20" i="43"/>
  <c r="N20" i="43" s="1"/>
  <c r="M19" i="43"/>
  <c r="N19" i="43" s="1"/>
  <c r="C20" i="41" s="1"/>
  <c r="M15" i="43"/>
  <c r="J15" i="43"/>
  <c r="M14" i="43"/>
  <c r="M11" i="43"/>
  <c r="N11" i="43" s="1"/>
  <c r="A2" i="64"/>
  <c r="A2" i="45"/>
  <c r="A3" i="40"/>
  <c r="A3" i="64" s="1"/>
  <c r="A1" i="40"/>
  <c r="A1" i="43" s="1"/>
  <c r="A1" i="45"/>
  <c r="A9" i="54"/>
  <c r="E19" i="13"/>
  <c r="C19" i="13"/>
  <c r="D19" i="13"/>
  <c r="E42" i="13"/>
  <c r="E26" i="13"/>
  <c r="D26" i="13"/>
  <c r="D32" i="13"/>
  <c r="C26" i="13"/>
  <c r="E32" i="13"/>
  <c r="F35" i="13"/>
  <c r="C32" i="13"/>
  <c r="F19" i="13"/>
  <c r="F26" i="13"/>
  <c r="M22" i="43"/>
  <c r="N22" i="43" s="1"/>
  <c r="L92" i="43"/>
  <c r="L91" i="43"/>
  <c r="L90" i="43"/>
  <c r="L82" i="43"/>
  <c r="L81" i="43"/>
  <c r="L83" i="43"/>
  <c r="L84" i="43"/>
  <c r="L85" i="43"/>
  <c r="L86" i="43"/>
  <c r="K92" i="43"/>
  <c r="C90" i="64"/>
  <c r="D90" i="64"/>
  <c r="C89" i="64"/>
  <c r="D89" i="64"/>
  <c r="C88" i="64"/>
  <c r="D88" i="64"/>
  <c r="H90" i="64"/>
  <c r="H89" i="64"/>
  <c r="H88" i="64"/>
  <c r="C93" i="43"/>
  <c r="C73" i="50"/>
  <c r="D48" i="43"/>
  <c r="G77" i="50"/>
  <c r="N77" i="50"/>
  <c r="O77" i="50"/>
  <c r="K77" i="50"/>
  <c r="L77" i="50"/>
  <c r="E77" i="50"/>
  <c r="A17" i="13"/>
  <c r="A18" i="13"/>
  <c r="A19" i="13"/>
  <c r="A22" i="13"/>
  <c r="A23" i="13"/>
  <c r="A24" i="13"/>
  <c r="A25" i="13"/>
  <c r="A26" i="13"/>
  <c r="A29" i="13"/>
  <c r="A30" i="13"/>
  <c r="A31" i="13"/>
  <c r="A32" i="13"/>
  <c r="A35" i="13"/>
  <c r="A36" i="13"/>
  <c r="A37" i="13"/>
  <c r="A38" i="13"/>
  <c r="A39" i="13"/>
  <c r="A40" i="13"/>
  <c r="A41" i="13"/>
  <c r="A42" i="13"/>
  <c r="A44" i="13"/>
  <c r="F40" i="13"/>
  <c r="A47" i="43"/>
  <c r="A48" i="43"/>
  <c r="A49" i="43"/>
  <c r="A50" i="43"/>
  <c r="A51" i="43"/>
  <c r="A52" i="43"/>
  <c r="A42" i="41"/>
  <c r="A43" i="49"/>
  <c r="D31" i="52"/>
  <c r="E63" i="49"/>
  <c r="F63" i="49"/>
  <c r="G63" i="49"/>
  <c r="H63" i="49"/>
  <c r="I63" i="49"/>
  <c r="J63" i="49"/>
  <c r="K63" i="49"/>
  <c r="K68" i="49"/>
  <c r="L63" i="49"/>
  <c r="M63" i="49"/>
  <c r="N63" i="49"/>
  <c r="O63" i="49"/>
  <c r="D63" i="49"/>
  <c r="F57" i="49"/>
  <c r="G57" i="49"/>
  <c r="H57" i="49"/>
  <c r="I57" i="49"/>
  <c r="J57" i="49"/>
  <c r="K57" i="49"/>
  <c r="L57" i="49"/>
  <c r="N57" i="49"/>
  <c r="D57" i="49"/>
  <c r="E52" i="49"/>
  <c r="G52" i="49"/>
  <c r="H52" i="49"/>
  <c r="H68" i="49"/>
  <c r="J52" i="49"/>
  <c r="K52" i="49"/>
  <c r="L52" i="49"/>
  <c r="M52" i="49"/>
  <c r="O52" i="49"/>
  <c r="D52" i="49"/>
  <c r="A61" i="49"/>
  <c r="A62" i="49"/>
  <c r="A63" i="49"/>
  <c r="A65" i="49"/>
  <c r="A66" i="49"/>
  <c r="A67" i="49"/>
  <c r="A68" i="49"/>
  <c r="A71" i="49"/>
  <c r="A72" i="49"/>
  <c r="A73" i="49"/>
  <c r="A74" i="49"/>
  <c r="A75" i="49"/>
  <c r="A76" i="49"/>
  <c r="A77" i="49"/>
  <c r="A83" i="49"/>
  <c r="A85" i="49"/>
  <c r="A88" i="49"/>
  <c r="A89" i="49"/>
  <c r="A90" i="49"/>
  <c r="A91" i="49"/>
  <c r="A92" i="49"/>
  <c r="A93" i="49"/>
  <c r="A94" i="49"/>
  <c r="A97" i="49"/>
  <c r="A98" i="49"/>
  <c r="A99" i="49"/>
  <c r="A100" i="49"/>
  <c r="A101" i="49"/>
  <c r="A102" i="49"/>
  <c r="A103" i="49"/>
  <c r="A105" i="49"/>
  <c r="A107" i="49"/>
  <c r="A61" i="51"/>
  <c r="A62" i="51"/>
  <c r="A63" i="51"/>
  <c r="A65" i="51"/>
  <c r="A66" i="51"/>
  <c r="A67" i="51"/>
  <c r="A68" i="51"/>
  <c r="A71" i="51"/>
  <c r="A72" i="51"/>
  <c r="A73" i="51"/>
  <c r="A74" i="51"/>
  <c r="A75" i="51"/>
  <c r="A76" i="51"/>
  <c r="A77" i="51"/>
  <c r="A83" i="51"/>
  <c r="A85" i="51"/>
  <c r="A88" i="51"/>
  <c r="A89" i="51"/>
  <c r="A90" i="51"/>
  <c r="A91" i="51"/>
  <c r="A92" i="51"/>
  <c r="A93" i="51"/>
  <c r="A94" i="51"/>
  <c r="A97" i="51"/>
  <c r="A98" i="51"/>
  <c r="A99" i="51"/>
  <c r="A100" i="51"/>
  <c r="A101" i="51"/>
  <c r="A102" i="51"/>
  <c r="A103" i="51"/>
  <c r="A105" i="51"/>
  <c r="A107" i="51"/>
  <c r="C76" i="50"/>
  <c r="D51" i="43"/>
  <c r="D94" i="51"/>
  <c r="E94" i="51"/>
  <c r="F94" i="51"/>
  <c r="G94" i="51"/>
  <c r="H94" i="51"/>
  <c r="I94" i="51"/>
  <c r="J94" i="51"/>
  <c r="K94" i="51"/>
  <c r="L94" i="51"/>
  <c r="M94" i="51"/>
  <c r="N94" i="51"/>
  <c r="O94" i="51"/>
  <c r="C102" i="50"/>
  <c r="C101" i="50"/>
  <c r="C100" i="50"/>
  <c r="C99" i="50"/>
  <c r="C98" i="50"/>
  <c r="C97" i="50"/>
  <c r="C93" i="50"/>
  <c r="C92" i="50"/>
  <c r="C91" i="50"/>
  <c r="C90" i="50"/>
  <c r="C89" i="50"/>
  <c r="C88" i="50"/>
  <c r="A27" i="41"/>
  <c r="A28" i="41"/>
  <c r="A29" i="41"/>
  <c r="A30" i="41"/>
  <c r="A33" i="41"/>
  <c r="A34" i="41"/>
  <c r="A35" i="41"/>
  <c r="A36" i="41"/>
  <c r="A43" i="51"/>
  <c r="A44" i="51"/>
  <c r="A45" i="51"/>
  <c r="A46" i="51"/>
  <c r="A49" i="51"/>
  <c r="A50" i="51"/>
  <c r="A51" i="51"/>
  <c r="A52" i="51"/>
  <c r="A54" i="51"/>
  <c r="A55" i="51"/>
  <c r="A56" i="51"/>
  <c r="A57" i="51"/>
  <c r="A43" i="50"/>
  <c r="A44" i="50"/>
  <c r="A45" i="50"/>
  <c r="A46" i="50"/>
  <c r="A49" i="50"/>
  <c r="A50" i="50"/>
  <c r="A51" i="50"/>
  <c r="A52" i="50"/>
  <c r="A54" i="50"/>
  <c r="A55" i="50"/>
  <c r="A56" i="50"/>
  <c r="A57" i="50"/>
  <c r="A15" i="53"/>
  <c r="A30" i="53"/>
  <c r="A14" i="53"/>
  <c r="D29" i="53"/>
  <c r="A10" i="53"/>
  <c r="A8" i="53"/>
  <c r="A31" i="52"/>
  <c r="D30" i="52"/>
  <c r="A30" i="52"/>
  <c r="D29" i="52"/>
  <c r="A29" i="52"/>
  <c r="D15" i="52"/>
  <c r="D14" i="52"/>
  <c r="O94" i="49"/>
  <c r="O103" i="49"/>
  <c r="O105" i="49"/>
  <c r="N94" i="49"/>
  <c r="N103" i="49"/>
  <c r="M94" i="49"/>
  <c r="M103" i="49"/>
  <c r="L94" i="49"/>
  <c r="L103" i="49"/>
  <c r="K94" i="49"/>
  <c r="K103" i="49"/>
  <c r="J94" i="49"/>
  <c r="J103" i="49"/>
  <c r="I94" i="49"/>
  <c r="I103" i="49"/>
  <c r="H94" i="49"/>
  <c r="H103" i="49"/>
  <c r="G94" i="49"/>
  <c r="G103" i="49"/>
  <c r="F94" i="49"/>
  <c r="F103" i="49"/>
  <c r="E94" i="49"/>
  <c r="E103" i="49"/>
  <c r="D94" i="49"/>
  <c r="D105" i="49"/>
  <c r="D103" i="49"/>
  <c r="A12" i="49"/>
  <c r="A13" i="49"/>
  <c r="A14" i="49"/>
  <c r="A17" i="49"/>
  <c r="A18" i="49"/>
  <c r="A19" i="49"/>
  <c r="A20" i="49"/>
  <c r="A23" i="49"/>
  <c r="A24" i="49"/>
  <c r="A25" i="49"/>
  <c r="A26" i="49"/>
  <c r="A28" i="49"/>
  <c r="A29" i="49"/>
  <c r="A30" i="49"/>
  <c r="A31" i="49"/>
  <c r="A33" i="49"/>
  <c r="A34" i="49"/>
  <c r="A35" i="49"/>
  <c r="A36" i="49"/>
  <c r="A44" i="49"/>
  <c r="A45" i="49"/>
  <c r="A46" i="49"/>
  <c r="A49" i="49"/>
  <c r="A50" i="49"/>
  <c r="A51" i="49"/>
  <c r="A52" i="49"/>
  <c r="A54" i="49"/>
  <c r="A55" i="49"/>
  <c r="A56" i="49"/>
  <c r="A57" i="49"/>
  <c r="O103" i="51"/>
  <c r="N103" i="51"/>
  <c r="N105" i="51"/>
  <c r="M103" i="51"/>
  <c r="L103" i="51"/>
  <c r="L105" i="51"/>
  <c r="K103" i="51"/>
  <c r="K105" i="51"/>
  <c r="J103" i="51"/>
  <c r="I103" i="51"/>
  <c r="H103" i="51"/>
  <c r="G103" i="51"/>
  <c r="F103" i="51"/>
  <c r="E103" i="51"/>
  <c r="D103" i="51"/>
  <c r="O67" i="51"/>
  <c r="N67" i="51"/>
  <c r="M67" i="51"/>
  <c r="L67" i="51"/>
  <c r="K67" i="51"/>
  <c r="J67" i="51"/>
  <c r="I67" i="51"/>
  <c r="H67" i="51"/>
  <c r="G67" i="51"/>
  <c r="F67" i="51"/>
  <c r="E67" i="51"/>
  <c r="D67" i="51"/>
  <c r="A12" i="51"/>
  <c r="A13" i="51"/>
  <c r="A14" i="51"/>
  <c r="A17" i="51"/>
  <c r="A18" i="51"/>
  <c r="A19" i="51"/>
  <c r="A20" i="51"/>
  <c r="A23" i="51"/>
  <c r="A24" i="51"/>
  <c r="A25" i="51"/>
  <c r="A26" i="51"/>
  <c r="A28" i="51"/>
  <c r="A29" i="51"/>
  <c r="A30" i="51"/>
  <c r="A31" i="51"/>
  <c r="A33" i="51"/>
  <c r="A34" i="51"/>
  <c r="A35" i="51"/>
  <c r="A36" i="51"/>
  <c r="P94" i="50"/>
  <c r="P103" i="50"/>
  <c r="O94" i="50"/>
  <c r="O103" i="50"/>
  <c r="N94" i="50"/>
  <c r="N105" i="50"/>
  <c r="N103" i="50"/>
  <c r="M94" i="50"/>
  <c r="M103" i="50"/>
  <c r="L94" i="50"/>
  <c r="L103" i="50"/>
  <c r="L105" i="50"/>
  <c r="K94" i="50"/>
  <c r="K103" i="50"/>
  <c r="J94" i="50"/>
  <c r="J103" i="50"/>
  <c r="I94" i="50"/>
  <c r="I103" i="50"/>
  <c r="H94" i="50"/>
  <c r="H103" i="50"/>
  <c r="G94" i="50"/>
  <c r="G103" i="50"/>
  <c r="F94" i="50"/>
  <c r="F105" i="50"/>
  <c r="F103" i="50"/>
  <c r="E94" i="50"/>
  <c r="E103" i="50"/>
  <c r="P67" i="50"/>
  <c r="O67" i="50"/>
  <c r="N67" i="50"/>
  <c r="M67" i="50"/>
  <c r="L67" i="50"/>
  <c r="K67" i="50"/>
  <c r="J67" i="50"/>
  <c r="I67" i="50"/>
  <c r="H67" i="50"/>
  <c r="G67" i="50"/>
  <c r="F67" i="50"/>
  <c r="E67" i="50"/>
  <c r="A12" i="50"/>
  <c r="A13" i="50"/>
  <c r="A14" i="50"/>
  <c r="A17" i="50"/>
  <c r="A18" i="50"/>
  <c r="A19" i="50"/>
  <c r="A20" i="50"/>
  <c r="A23" i="50"/>
  <c r="A24" i="50"/>
  <c r="A25" i="50"/>
  <c r="A26" i="50"/>
  <c r="A28" i="50"/>
  <c r="A29" i="50"/>
  <c r="A30" i="50"/>
  <c r="A31" i="50"/>
  <c r="A33" i="50"/>
  <c r="A34" i="50"/>
  <c r="A35" i="50"/>
  <c r="A36" i="50"/>
  <c r="A61" i="50"/>
  <c r="A62" i="50"/>
  <c r="A63" i="50"/>
  <c r="A65" i="50"/>
  <c r="A66" i="50"/>
  <c r="A67" i="50"/>
  <c r="A68" i="50"/>
  <c r="A71" i="50"/>
  <c r="A72" i="50"/>
  <c r="A73" i="50"/>
  <c r="A74" i="50"/>
  <c r="A75" i="50"/>
  <c r="A76" i="50"/>
  <c r="A77" i="50"/>
  <c r="J65" i="43"/>
  <c r="J105" i="43"/>
  <c r="E65" i="43"/>
  <c r="E105" i="43"/>
  <c r="B65" i="43"/>
  <c r="B105" i="43"/>
  <c r="J64" i="43"/>
  <c r="J104" i="43"/>
  <c r="E64" i="43"/>
  <c r="E104" i="43"/>
  <c r="B64" i="43"/>
  <c r="B104" i="43"/>
  <c r="A82" i="43"/>
  <c r="A83" i="43"/>
  <c r="A84" i="43"/>
  <c r="A85" i="43"/>
  <c r="A86" i="43"/>
  <c r="A87" i="43"/>
  <c r="A90" i="43"/>
  <c r="A91" i="43"/>
  <c r="A92" i="43"/>
  <c r="A93" i="43"/>
  <c r="A95" i="43"/>
  <c r="A100" i="43"/>
  <c r="A101" i="43"/>
  <c r="F93" i="43"/>
  <c r="E93" i="43"/>
  <c r="D93" i="43"/>
  <c r="A74" i="1"/>
  <c r="A75" i="1"/>
  <c r="A76" i="1"/>
  <c r="A78" i="1"/>
  <c r="A80" i="1"/>
  <c r="A46" i="1"/>
  <c r="A48" i="1"/>
  <c r="A51" i="1"/>
  <c r="A52" i="1"/>
  <c r="A53" i="1"/>
  <c r="A54" i="1"/>
  <c r="A55" i="1"/>
  <c r="A56" i="1"/>
  <c r="A57" i="1"/>
  <c r="B41" i="1"/>
  <c r="B40" i="1"/>
  <c r="B39" i="1"/>
  <c r="B100" i="64"/>
  <c r="B99" i="64"/>
  <c r="B98" i="64"/>
  <c r="A89" i="64"/>
  <c r="A90" i="64"/>
  <c r="A91" i="64"/>
  <c r="A93" i="64"/>
  <c r="A95" i="64"/>
  <c r="B68" i="64"/>
  <c r="B67" i="64"/>
  <c r="B66" i="64"/>
  <c r="A52" i="64"/>
  <c r="A54" i="64"/>
  <c r="A57" i="64"/>
  <c r="A58" i="64"/>
  <c r="A59" i="64"/>
  <c r="A60" i="64"/>
  <c r="A61" i="64"/>
  <c r="A62" i="64"/>
  <c r="A63" i="64"/>
  <c r="B102" i="45"/>
  <c r="B86" i="1"/>
  <c r="B101" i="45"/>
  <c r="B85" i="1"/>
  <c r="B100" i="45"/>
  <c r="B84" i="1"/>
  <c r="G93" i="45"/>
  <c r="C93" i="45"/>
  <c r="D92" i="45"/>
  <c r="D91" i="45"/>
  <c r="H91" i="45"/>
  <c r="A91" i="45"/>
  <c r="A92" i="45"/>
  <c r="A93" i="45"/>
  <c r="A95" i="45"/>
  <c r="A97" i="45"/>
  <c r="D90" i="45"/>
  <c r="H90" i="45"/>
  <c r="B68" i="45"/>
  <c r="B63" i="1"/>
  <c r="B67" i="45"/>
  <c r="B62" i="1"/>
  <c r="B66" i="45"/>
  <c r="B61" i="1"/>
  <c r="A52" i="45"/>
  <c r="A54" i="45"/>
  <c r="A57" i="45"/>
  <c r="A58" i="45"/>
  <c r="A59" i="45"/>
  <c r="A60" i="45"/>
  <c r="A61" i="45"/>
  <c r="A62" i="45"/>
  <c r="A63" i="45"/>
  <c r="K59" i="41"/>
  <c r="J59" i="41"/>
  <c r="E59" i="41"/>
  <c r="E61" i="41"/>
  <c r="D59" i="41"/>
  <c r="C59" i="41"/>
  <c r="K53" i="41"/>
  <c r="J53" i="41"/>
  <c r="A44" i="41"/>
  <c r="A47" i="41"/>
  <c r="A48" i="41"/>
  <c r="A49" i="41"/>
  <c r="A50" i="41"/>
  <c r="A51" i="41"/>
  <c r="A52" i="41"/>
  <c r="A53" i="41"/>
  <c r="A56" i="41"/>
  <c r="A57" i="41"/>
  <c r="A58" i="41"/>
  <c r="A59" i="41"/>
  <c r="A61" i="41"/>
  <c r="K36" i="41"/>
  <c r="J36" i="41"/>
  <c r="A13" i="40"/>
  <c r="A14" i="40" s="1"/>
  <c r="A15" i="40" s="1"/>
  <c r="A16" i="40" s="1"/>
  <c r="A17" i="40" s="1"/>
  <c r="A18" i="40" s="1"/>
  <c r="A20" i="40" s="1"/>
  <c r="A22" i="40" s="1"/>
  <c r="A13" i="34"/>
  <c r="A14" i="34" s="1"/>
  <c r="A15" i="34" s="1"/>
  <c r="A16" i="34" s="1"/>
  <c r="A17" i="34" s="1"/>
  <c r="A18" i="34" s="1"/>
  <c r="A20" i="34" s="1"/>
  <c r="A22" i="34" s="1"/>
  <c r="I20" i="40"/>
  <c r="I20" i="34" s="1"/>
  <c r="A29" i="53"/>
  <c r="D14" i="53"/>
  <c r="J91" i="43"/>
  <c r="O105" i="51"/>
  <c r="G105" i="51"/>
  <c r="I105" i="51"/>
  <c r="E105" i="50"/>
  <c r="I105" i="50"/>
  <c r="G105" i="49"/>
  <c r="E105" i="49"/>
  <c r="M105" i="51"/>
  <c r="M105" i="49"/>
  <c r="F105" i="49"/>
  <c r="N105" i="49"/>
  <c r="J105" i="49"/>
  <c r="P105" i="50"/>
  <c r="A83" i="50"/>
  <c r="A85" i="50"/>
  <c r="A88" i="50"/>
  <c r="A89" i="50"/>
  <c r="A90" i="50"/>
  <c r="A91" i="50"/>
  <c r="A92" i="50"/>
  <c r="A93" i="50"/>
  <c r="A94" i="50"/>
  <c r="A97" i="50"/>
  <c r="A98" i="50"/>
  <c r="A99" i="50"/>
  <c r="A100" i="50"/>
  <c r="A101" i="50"/>
  <c r="A102" i="50"/>
  <c r="A103" i="50"/>
  <c r="A105" i="50"/>
  <c r="A107" i="50"/>
  <c r="O105" i="50"/>
  <c r="D81" i="43"/>
  <c r="C81" i="43"/>
  <c r="D82" i="43"/>
  <c r="C82" i="43"/>
  <c r="M105" i="50"/>
  <c r="D83" i="43"/>
  <c r="C83" i="43"/>
  <c r="D84" i="43"/>
  <c r="C84" i="43"/>
  <c r="D86" i="43"/>
  <c r="I86" i="43"/>
  <c r="G62" i="45" s="1"/>
  <c r="C86" i="43"/>
  <c r="D85" i="43"/>
  <c r="I85" i="43"/>
  <c r="G61" i="45" s="1"/>
  <c r="C85" i="43"/>
  <c r="C94" i="49"/>
  <c r="K105" i="49"/>
  <c r="H105" i="49"/>
  <c r="E105" i="51"/>
  <c r="A46" i="13"/>
  <c r="A48" i="13"/>
  <c r="G43" i="49"/>
  <c r="L65" i="49"/>
  <c r="H65" i="49"/>
  <c r="D65" i="49"/>
  <c r="D77" i="49"/>
  <c r="A59" i="43"/>
  <c r="A61" i="43"/>
  <c r="L87" i="43"/>
  <c r="I77" i="49"/>
  <c r="G65" i="51"/>
  <c r="F77" i="49"/>
  <c r="J77" i="51"/>
  <c r="M77" i="51"/>
  <c r="E77" i="51"/>
  <c r="K65" i="51"/>
  <c r="L93" i="43"/>
  <c r="L95" i="43"/>
  <c r="I65" i="51"/>
  <c r="E65" i="51"/>
  <c r="J65" i="51"/>
  <c r="N65" i="51"/>
  <c r="F65" i="51"/>
  <c r="H65" i="50"/>
  <c r="G77" i="51"/>
  <c r="H77" i="51"/>
  <c r="H43" i="49"/>
  <c r="D43" i="49"/>
  <c r="L77" i="49"/>
  <c r="L105" i="49"/>
  <c r="L65" i="50"/>
  <c r="G105" i="50"/>
  <c r="K105" i="50"/>
  <c r="C103" i="50"/>
  <c r="F65" i="50"/>
  <c r="C94" i="50"/>
  <c r="N65" i="50"/>
  <c r="H105" i="50"/>
  <c r="J105" i="50"/>
  <c r="K61" i="41"/>
  <c r="J61" i="41"/>
  <c r="O77" i="51"/>
  <c r="G65" i="50"/>
  <c r="D77" i="51"/>
  <c r="L43" i="51"/>
  <c r="O65" i="50"/>
  <c r="L43" i="50"/>
  <c r="L65" i="51"/>
  <c r="M65" i="51"/>
  <c r="L77" i="51"/>
  <c r="P65" i="50"/>
  <c r="O65" i="49"/>
  <c r="H43" i="51"/>
  <c r="O43" i="50"/>
  <c r="K43" i="50"/>
  <c r="G43" i="50"/>
  <c r="H77" i="49"/>
  <c r="K77" i="49"/>
  <c r="O65" i="51"/>
  <c r="J65" i="50"/>
  <c r="D65" i="51"/>
  <c r="K77" i="51"/>
  <c r="M77" i="49"/>
  <c r="I43" i="50"/>
  <c r="P43" i="50"/>
  <c r="H43" i="50"/>
  <c r="M65" i="50"/>
  <c r="H65" i="51"/>
  <c r="D15" i="53"/>
  <c r="D30" i="53"/>
  <c r="G65" i="49"/>
  <c r="K65" i="49"/>
  <c r="O57" i="49"/>
  <c r="G68" i="49"/>
  <c r="L43" i="49"/>
  <c r="O43" i="49"/>
  <c r="K43" i="49"/>
  <c r="C17" i="51"/>
  <c r="N77" i="51"/>
  <c r="F77" i="51"/>
  <c r="I77" i="51"/>
  <c r="D43" i="51"/>
  <c r="K43" i="51"/>
  <c r="F43" i="51"/>
  <c r="O43" i="51"/>
  <c r="J43" i="51"/>
  <c r="G43" i="51"/>
  <c r="I43" i="51"/>
  <c r="N43" i="51"/>
  <c r="C11" i="51"/>
  <c r="C83" i="50"/>
  <c r="D59" i="43"/>
  <c r="E65" i="50"/>
  <c r="I66" i="50"/>
  <c r="I65" i="50"/>
  <c r="K65" i="50"/>
  <c r="N43" i="50"/>
  <c r="M43" i="50"/>
  <c r="F43" i="50"/>
  <c r="E43" i="50"/>
  <c r="F41" i="13"/>
  <c r="L51" i="43"/>
  <c r="C42" i="13"/>
  <c r="F39" i="13"/>
  <c r="D42" i="13"/>
  <c r="L50" i="43"/>
  <c r="P77" i="50"/>
  <c r="H77" i="50"/>
  <c r="I77" i="50"/>
  <c r="M77" i="50"/>
  <c r="C75" i="50"/>
  <c r="D50" i="43"/>
  <c r="C74" i="50"/>
  <c r="D49" i="43"/>
  <c r="F77" i="50"/>
  <c r="N77" i="49"/>
  <c r="E77" i="49"/>
  <c r="N43" i="49"/>
  <c r="N65" i="49"/>
  <c r="F65" i="49"/>
  <c r="J43" i="49"/>
  <c r="J68" i="49"/>
  <c r="F52" i="49"/>
  <c r="C17" i="49"/>
  <c r="N52" i="49"/>
  <c r="N68" i="49"/>
  <c r="J65" i="49"/>
  <c r="O77" i="49"/>
  <c r="G77" i="49"/>
  <c r="J77" i="49"/>
  <c r="F43" i="49"/>
  <c r="D105" i="51"/>
  <c r="C103" i="51"/>
  <c r="H105" i="51"/>
  <c r="C94" i="51"/>
  <c r="D93" i="45"/>
  <c r="H92" i="45"/>
  <c r="C28" i="50"/>
  <c r="C83" i="51"/>
  <c r="C80" i="51"/>
  <c r="C11" i="49"/>
  <c r="I43" i="49"/>
  <c r="M43" i="49"/>
  <c r="E43" i="49"/>
  <c r="I65" i="49"/>
  <c r="I52" i="49"/>
  <c r="M57" i="49"/>
  <c r="M68" i="49"/>
  <c r="M65" i="49"/>
  <c r="E57" i="49"/>
  <c r="E65" i="49"/>
  <c r="C83" i="49"/>
  <c r="C80" i="49"/>
  <c r="F56" i="43"/>
  <c r="I105" i="49"/>
  <c r="C103" i="49"/>
  <c r="C60" i="50"/>
  <c r="F105" i="51"/>
  <c r="C17" i="50"/>
  <c r="D16" i="52"/>
  <c r="A16" i="53"/>
  <c r="C38" i="50"/>
  <c r="C23" i="50"/>
  <c r="J43" i="50"/>
  <c r="E43" i="51"/>
  <c r="C49" i="50"/>
  <c r="C54" i="50"/>
  <c r="C71" i="50"/>
  <c r="D46" i="43"/>
  <c r="C33" i="50"/>
  <c r="M43" i="51"/>
  <c r="J105" i="51"/>
  <c r="C11" i="50"/>
  <c r="C80" i="50"/>
  <c r="D56" i="43"/>
  <c r="C105" i="50"/>
  <c r="C100" i="49"/>
  <c r="C102" i="49"/>
  <c r="C99" i="49"/>
  <c r="C98" i="49"/>
  <c r="C97" i="49"/>
  <c r="C101" i="49"/>
  <c r="C89" i="49"/>
  <c r="F82" i="43"/>
  <c r="C88" i="49"/>
  <c r="F81" i="43"/>
  <c r="C93" i="49"/>
  <c r="F86" i="43"/>
  <c r="K86" i="43"/>
  <c r="C92" i="49"/>
  <c r="F85" i="43"/>
  <c r="K85" i="43"/>
  <c r="C91" i="49"/>
  <c r="F84" i="43"/>
  <c r="C90" i="49"/>
  <c r="F83" i="43"/>
  <c r="C97" i="51"/>
  <c r="C99" i="51"/>
  <c r="C102" i="51"/>
  <c r="C101" i="51"/>
  <c r="C100" i="51"/>
  <c r="C98" i="51"/>
  <c r="C93" i="51"/>
  <c r="E86" i="43"/>
  <c r="C92" i="51"/>
  <c r="E85" i="43"/>
  <c r="J85" i="43"/>
  <c r="C91" i="51"/>
  <c r="E84" i="43"/>
  <c r="C90" i="51"/>
  <c r="E83" i="43"/>
  <c r="C89" i="51"/>
  <c r="E82" i="43"/>
  <c r="C88" i="51"/>
  <c r="E81" i="43"/>
  <c r="L44" i="50"/>
  <c r="E66" i="50"/>
  <c r="G66" i="50"/>
  <c r="K44" i="51"/>
  <c r="F44" i="51"/>
  <c r="L66" i="51"/>
  <c r="H44" i="51"/>
  <c r="O44" i="51"/>
  <c r="D66" i="51"/>
  <c r="P66" i="50"/>
  <c r="E59" i="43"/>
  <c r="F59" i="43"/>
  <c r="G44" i="51"/>
  <c r="E56" i="43"/>
  <c r="J44" i="50"/>
  <c r="J44" i="51"/>
  <c r="M44" i="51"/>
  <c r="I44" i="51"/>
  <c r="F42" i="13"/>
  <c r="L49" i="43"/>
  <c r="C77" i="49"/>
  <c r="C72" i="49"/>
  <c r="F47" i="43"/>
  <c r="D87" i="43"/>
  <c r="D95" i="43"/>
  <c r="F44" i="50"/>
  <c r="C43" i="50"/>
  <c r="C105" i="49"/>
  <c r="H93" i="45"/>
  <c r="A31" i="53"/>
  <c r="D16" i="53"/>
  <c r="D31" i="53"/>
  <c r="M66" i="51"/>
  <c r="C105" i="51"/>
  <c r="C87" i="43"/>
  <c r="C95" i="43"/>
  <c r="A32" i="52"/>
  <c r="A17" i="53"/>
  <c r="D17" i="52"/>
  <c r="D32" i="52"/>
  <c r="F87" i="43"/>
  <c r="F95" i="43"/>
  <c r="C73" i="49"/>
  <c r="F48" i="43"/>
  <c r="E87" i="43"/>
  <c r="E95" i="43"/>
  <c r="D33" i="52"/>
  <c r="A18" i="53"/>
  <c r="D18" i="52"/>
  <c r="A33" i="52"/>
  <c r="D17" i="53"/>
  <c r="D32" i="53"/>
  <c r="A32" i="53"/>
  <c r="A19" i="53"/>
  <c r="D19" i="52"/>
  <c r="D34" i="52"/>
  <c r="A34" i="52"/>
  <c r="A33" i="53"/>
  <c r="D18" i="53"/>
  <c r="D33" i="53"/>
  <c r="A20" i="53"/>
  <c r="D35" i="52"/>
  <c r="A35" i="52"/>
  <c r="D20" i="52"/>
  <c r="D19" i="53"/>
  <c r="D34" i="53"/>
  <c r="A34" i="53"/>
  <c r="D35" i="53"/>
  <c r="D20" i="53"/>
  <c r="A35" i="53"/>
  <c r="A36" i="52"/>
  <c r="D21" i="52"/>
  <c r="D36" i="52"/>
  <c r="A21" i="53"/>
  <c r="A36" i="53"/>
  <c r="D21" i="53"/>
  <c r="D36" i="53"/>
  <c r="D37" i="52"/>
  <c r="A22" i="53"/>
  <c r="D22" i="52"/>
  <c r="A37" i="52"/>
  <c r="A37" i="53"/>
  <c r="D22" i="53"/>
  <c r="D37" i="53"/>
  <c r="A23" i="53"/>
  <c r="D38" i="52"/>
  <c r="D23" i="52"/>
  <c r="A38" i="52"/>
  <c r="D24" i="52"/>
  <c r="A24" i="53"/>
  <c r="D39" i="52"/>
  <c r="A39" i="52"/>
  <c r="D38" i="53"/>
  <c r="D23" i="53"/>
  <c r="A38" i="53"/>
  <c r="D39" i="53"/>
  <c r="D24" i="53"/>
  <c r="A39" i="53"/>
  <c r="A40" i="52"/>
  <c r="D40" i="52"/>
  <c r="D25" i="52"/>
  <c r="A25" i="53"/>
  <c r="D25" i="53"/>
  <c r="A40" i="53"/>
  <c r="D40" i="53"/>
  <c r="J83" i="43"/>
  <c r="I89" i="64"/>
  <c r="H91" i="64"/>
  <c r="H93" i="64"/>
  <c r="C91" i="64"/>
  <c r="C93" i="64"/>
  <c r="I88" i="64"/>
  <c r="I90" i="64"/>
  <c r="D91" i="64"/>
  <c r="D93" i="64"/>
  <c r="I44" i="50"/>
  <c r="K44" i="50"/>
  <c r="H44" i="50"/>
  <c r="E44" i="50"/>
  <c r="P44" i="50"/>
  <c r="N66" i="50"/>
  <c r="F63" i="50"/>
  <c r="K66" i="50"/>
  <c r="C65" i="50"/>
  <c r="L68" i="50"/>
  <c r="J66" i="50"/>
  <c r="H68" i="50"/>
  <c r="F68" i="50"/>
  <c r="P68" i="50"/>
  <c r="E68" i="50"/>
  <c r="I68" i="50"/>
  <c r="G68" i="50"/>
  <c r="M66" i="50"/>
  <c r="O66" i="50"/>
  <c r="N44" i="50"/>
  <c r="O44" i="50"/>
  <c r="G44" i="50"/>
  <c r="M44" i="50"/>
  <c r="C77" i="51"/>
  <c r="K63" i="51"/>
  <c r="I63" i="51"/>
  <c r="C65" i="51"/>
  <c r="C54" i="51"/>
  <c r="O66" i="51"/>
  <c r="H66" i="51"/>
  <c r="I68" i="51"/>
  <c r="G68" i="51"/>
  <c r="E66" i="51"/>
  <c r="L68" i="51"/>
  <c r="F66" i="51"/>
  <c r="D68" i="51"/>
  <c r="G66" i="51"/>
  <c r="K68" i="51"/>
  <c r="M68" i="51"/>
  <c r="E52" i="51"/>
  <c r="E68" i="51"/>
  <c r="C49" i="51"/>
  <c r="J66" i="51"/>
  <c r="L41" i="51"/>
  <c r="D44" i="51"/>
  <c r="C43" i="51"/>
  <c r="C38" i="51"/>
  <c r="N44" i="51"/>
  <c r="C71" i="49"/>
  <c r="F46" i="43"/>
  <c r="F68" i="49"/>
  <c r="D68" i="49"/>
  <c r="L68" i="49"/>
  <c r="C65" i="49"/>
  <c r="C49" i="49"/>
  <c r="O68" i="49"/>
  <c r="I68" i="49"/>
  <c r="E68" i="49"/>
  <c r="O46" i="49"/>
  <c r="I46" i="49"/>
  <c r="G46" i="49"/>
  <c r="G85" i="49"/>
  <c r="G107" i="49"/>
  <c r="N46" i="49"/>
  <c r="J46" i="49"/>
  <c r="C43" i="49"/>
  <c r="C38" i="49"/>
  <c r="H46" i="49"/>
  <c r="H85" i="49"/>
  <c r="H107" i="49"/>
  <c r="C14" i="49"/>
  <c r="I50" i="43"/>
  <c r="C72" i="50"/>
  <c r="J77" i="50"/>
  <c r="C41" i="50"/>
  <c r="D22" i="43"/>
  <c r="N85" i="49"/>
  <c r="N107" i="49"/>
  <c r="J85" i="49"/>
  <c r="J107" i="49"/>
  <c r="K46" i="49"/>
  <c r="K85" i="49"/>
  <c r="K107" i="49"/>
  <c r="F46" i="49"/>
  <c r="F85" i="49"/>
  <c r="F107" i="49"/>
  <c r="L46" i="49"/>
  <c r="L85" i="49"/>
  <c r="L107" i="49"/>
  <c r="M46" i="49"/>
  <c r="M85" i="49"/>
  <c r="M107" i="49"/>
  <c r="E46" i="49"/>
  <c r="D46" i="49"/>
  <c r="O85" i="49"/>
  <c r="O107" i="49"/>
  <c r="F11" i="43"/>
  <c r="N59" i="43"/>
  <c r="C47" i="1" s="1"/>
  <c r="D47" i="1" s="1"/>
  <c r="L52" i="43"/>
  <c r="N51" i="43"/>
  <c r="F48" i="13"/>
  <c r="L27" i="43"/>
  <c r="L29" i="43"/>
  <c r="L23" i="43"/>
  <c r="L21" i="43"/>
  <c r="N21" i="43"/>
  <c r="L16" i="43"/>
  <c r="N14" i="43"/>
  <c r="C15" i="45" s="1"/>
  <c r="C15" i="1"/>
  <c r="D15" i="1" s="1"/>
  <c r="N15" i="43"/>
  <c r="G75" i="1"/>
  <c r="M41" i="51"/>
  <c r="L36" i="51"/>
  <c r="E45" i="51"/>
  <c r="D26" i="51"/>
  <c r="J45" i="51"/>
  <c r="J26" i="51"/>
  <c r="H41" i="51"/>
  <c r="G45" i="51"/>
  <c r="G26" i="51"/>
  <c r="G46" i="51"/>
  <c r="M31" i="51"/>
  <c r="K46" i="51"/>
  <c r="H36" i="51"/>
  <c r="F45" i="51"/>
  <c r="M45" i="51"/>
  <c r="L45" i="51"/>
  <c r="I36" i="51"/>
  <c r="H45" i="51"/>
  <c r="D36" i="51"/>
  <c r="O26" i="51"/>
  <c r="O46" i="51"/>
  <c r="O45" i="51"/>
  <c r="L46" i="51"/>
  <c r="H31" i="51"/>
  <c r="E41" i="51"/>
  <c r="E31" i="51"/>
  <c r="E44" i="51"/>
  <c r="K45" i="51"/>
  <c r="N36" i="51"/>
  <c r="N26" i="51"/>
  <c r="J41" i="51"/>
  <c r="J31" i="51"/>
  <c r="F36" i="51"/>
  <c r="F26" i="51"/>
  <c r="M36" i="51"/>
  <c r="M26" i="51"/>
  <c r="I41" i="51"/>
  <c r="I31" i="51"/>
  <c r="E36" i="51"/>
  <c r="E26" i="51"/>
  <c r="O68" i="51"/>
  <c r="N52" i="51"/>
  <c r="N68" i="51"/>
  <c r="J63" i="51"/>
  <c r="J68" i="51"/>
  <c r="H57" i="51"/>
  <c r="H68" i="51"/>
  <c r="F52" i="51"/>
  <c r="F68" i="51"/>
  <c r="O20" i="51"/>
  <c r="K20" i="51"/>
  <c r="G20" i="51"/>
  <c r="H20" i="51"/>
  <c r="N20" i="51"/>
  <c r="M20" i="51"/>
  <c r="L14" i="51"/>
  <c r="H14" i="51"/>
  <c r="D14" i="51"/>
  <c r="M14" i="51"/>
  <c r="I14" i="51"/>
  <c r="E14" i="51"/>
  <c r="H20" i="50"/>
  <c r="N20" i="50"/>
  <c r="J20" i="50"/>
  <c r="N68" i="50"/>
  <c r="M68" i="50"/>
  <c r="H66" i="50"/>
  <c r="O63" i="50"/>
  <c r="O68" i="50"/>
  <c r="M63" i="50"/>
  <c r="C63" i="50"/>
  <c r="D28" i="43"/>
  <c r="K57" i="50"/>
  <c r="K68" i="50"/>
  <c r="J52" i="50"/>
  <c r="O45" i="50"/>
  <c r="O26" i="50"/>
  <c r="O46" i="50"/>
  <c r="C36" i="50"/>
  <c r="D21" i="43"/>
  <c r="I36" i="50"/>
  <c r="I46" i="50"/>
  <c r="G45" i="50"/>
  <c r="E36" i="50"/>
  <c r="N26" i="50"/>
  <c r="N46" i="50"/>
  <c r="N45" i="50"/>
  <c r="H31" i="50"/>
  <c r="H46" i="50"/>
  <c r="F45" i="50"/>
  <c r="M45" i="50"/>
  <c r="M26" i="50"/>
  <c r="M46" i="50"/>
  <c r="P26" i="50"/>
  <c r="P46" i="50"/>
  <c r="P85" i="50"/>
  <c r="P107" i="50"/>
  <c r="P45" i="50"/>
  <c r="L26" i="50"/>
  <c r="L46" i="50"/>
  <c r="L45" i="50"/>
  <c r="K26" i="50"/>
  <c r="K46" i="50"/>
  <c r="K45" i="50"/>
  <c r="C31" i="50"/>
  <c r="D20" i="43"/>
  <c r="J46" i="50"/>
  <c r="J45" i="50"/>
  <c r="I45" i="50"/>
  <c r="F26" i="50"/>
  <c r="F46" i="50"/>
  <c r="E41" i="50"/>
  <c r="E31" i="50"/>
  <c r="C26" i="50"/>
  <c r="G26" i="50"/>
  <c r="G46" i="50"/>
  <c r="F14" i="50"/>
  <c r="N14" i="50"/>
  <c r="E14" i="50"/>
  <c r="L14" i="50"/>
  <c r="C14" i="50"/>
  <c r="I91" i="64"/>
  <c r="I93" i="64"/>
  <c r="C20" i="1"/>
  <c r="D20" i="1" s="1"/>
  <c r="M85" i="50"/>
  <c r="M107" i="50"/>
  <c r="C72" i="51"/>
  <c r="E47" i="43"/>
  <c r="C73" i="51"/>
  <c r="E48" i="43"/>
  <c r="C71" i="51"/>
  <c r="E46" i="43"/>
  <c r="C60" i="51"/>
  <c r="C33" i="51"/>
  <c r="C28" i="51"/>
  <c r="F46" i="51"/>
  <c r="F85" i="51"/>
  <c r="F107" i="51"/>
  <c r="C23" i="51"/>
  <c r="H46" i="51"/>
  <c r="H85" i="51"/>
  <c r="H107" i="51"/>
  <c r="O85" i="51"/>
  <c r="O107" i="51"/>
  <c r="F52" i="43"/>
  <c r="C68" i="49"/>
  <c r="C52" i="49"/>
  <c r="F26" i="43"/>
  <c r="E85" i="49"/>
  <c r="E107" i="49"/>
  <c r="C54" i="49"/>
  <c r="C60" i="49"/>
  <c r="I85" i="49"/>
  <c r="I107" i="49"/>
  <c r="C28" i="49"/>
  <c r="C23" i="49"/>
  <c r="C33" i="49"/>
  <c r="D47" i="43"/>
  <c r="C77" i="50"/>
  <c r="E46" i="50"/>
  <c r="E85" i="50"/>
  <c r="I46" i="51"/>
  <c r="M46" i="51"/>
  <c r="K85" i="51"/>
  <c r="K107" i="51"/>
  <c r="G85" i="51"/>
  <c r="G107" i="51"/>
  <c r="C57" i="49"/>
  <c r="F27" i="43"/>
  <c r="C63" i="49"/>
  <c r="F28" i="43"/>
  <c r="C46" i="49"/>
  <c r="C26" i="49"/>
  <c r="F19" i="43"/>
  <c r="D85" i="49"/>
  <c r="D107" i="49"/>
  <c r="L61" i="43"/>
  <c r="E46" i="51"/>
  <c r="J46" i="51"/>
  <c r="N46" i="51"/>
  <c r="D46" i="51"/>
  <c r="C68" i="51"/>
  <c r="C20" i="51"/>
  <c r="C14" i="51"/>
  <c r="L85" i="51"/>
  <c r="L107" i="51"/>
  <c r="H85" i="50"/>
  <c r="H107" i="50"/>
  <c r="C20" i="50"/>
  <c r="K85" i="50"/>
  <c r="K107" i="50"/>
  <c r="O85" i="50"/>
  <c r="O107" i="50"/>
  <c r="J68" i="50"/>
  <c r="C52" i="50"/>
  <c r="I28" i="43"/>
  <c r="G29" i="45" s="1"/>
  <c r="H29" i="64" s="1"/>
  <c r="C57" i="50"/>
  <c r="D27" i="43"/>
  <c r="I85" i="50"/>
  <c r="I107" i="50"/>
  <c r="E45" i="50"/>
  <c r="C46" i="50"/>
  <c r="D19" i="43"/>
  <c r="G85" i="50"/>
  <c r="G107" i="50"/>
  <c r="J85" i="50"/>
  <c r="J107" i="50"/>
  <c r="N85" i="50"/>
  <c r="N107" i="50"/>
  <c r="F85" i="50"/>
  <c r="F107" i="50"/>
  <c r="L85" i="50"/>
  <c r="L107" i="50"/>
  <c r="D11" i="43"/>
  <c r="E52" i="43"/>
  <c r="E85" i="51"/>
  <c r="E107" i="51"/>
  <c r="M85" i="51"/>
  <c r="M107" i="51"/>
  <c r="I85" i="51"/>
  <c r="I107" i="51"/>
  <c r="C85" i="49"/>
  <c r="C107" i="49"/>
  <c r="C36" i="49"/>
  <c r="F21" i="43"/>
  <c r="I47" i="43"/>
  <c r="D52" i="43"/>
  <c r="J85" i="51"/>
  <c r="J107" i="51"/>
  <c r="N85" i="51"/>
  <c r="N107" i="51"/>
  <c r="F29" i="43"/>
  <c r="C41" i="49"/>
  <c r="F22" i="43"/>
  <c r="C31" i="49"/>
  <c r="F20" i="43"/>
  <c r="K20" i="43"/>
  <c r="C46" i="51"/>
  <c r="D85" i="51"/>
  <c r="D107" i="51"/>
  <c r="C63" i="51"/>
  <c r="E28" i="43"/>
  <c r="C52" i="51"/>
  <c r="E26" i="43"/>
  <c r="C57" i="51"/>
  <c r="E27" i="43"/>
  <c r="E14" i="43"/>
  <c r="E11" i="43"/>
  <c r="D14" i="43"/>
  <c r="D26" i="43"/>
  <c r="C68" i="50"/>
  <c r="D23" i="43"/>
  <c r="D85" i="50"/>
  <c r="E107" i="50"/>
  <c r="D107" i="50"/>
  <c r="C85" i="51"/>
  <c r="C107" i="51"/>
  <c r="F23" i="43"/>
  <c r="F61" i="43"/>
  <c r="C36" i="51"/>
  <c r="E21" i="43"/>
  <c r="C31" i="51"/>
  <c r="E20" i="43"/>
  <c r="C26" i="51"/>
  <c r="E19" i="43"/>
  <c r="C41" i="51"/>
  <c r="E22" i="43"/>
  <c r="E29" i="43"/>
  <c r="J28" i="43"/>
  <c r="E16" i="43"/>
  <c r="D16" i="43"/>
  <c r="C85" i="50"/>
  <c r="C107" i="50"/>
  <c r="D29" i="43"/>
  <c r="D36" i="50"/>
  <c r="D76" i="50"/>
  <c r="C51" i="43"/>
  <c r="D26" i="50"/>
  <c r="D57" i="50"/>
  <c r="D74" i="50"/>
  <c r="C49" i="43"/>
  <c r="D14" i="50"/>
  <c r="D41" i="50"/>
  <c r="C22" i="43"/>
  <c r="D63" i="50"/>
  <c r="D83" i="50"/>
  <c r="C59" i="43"/>
  <c r="D20" i="50"/>
  <c r="D75" i="50"/>
  <c r="C50" i="43"/>
  <c r="D71" i="50"/>
  <c r="D52" i="50"/>
  <c r="D31" i="50"/>
  <c r="D80" i="50"/>
  <c r="C56" i="43"/>
  <c r="D72" i="50"/>
  <c r="C47" i="43"/>
  <c r="D73" i="50"/>
  <c r="C48" i="43"/>
  <c r="E23" i="43"/>
  <c r="D61" i="43"/>
  <c r="C46" i="43"/>
  <c r="D77" i="50"/>
  <c r="C27" i="43"/>
  <c r="C26" i="43"/>
  <c r="D68" i="50"/>
  <c r="C19" i="43"/>
  <c r="D46" i="50"/>
  <c r="C14" i="43"/>
  <c r="C21" i="43"/>
  <c r="C28" i="43"/>
  <c r="C20" i="43"/>
  <c r="C11" i="43"/>
  <c r="E61" i="43"/>
  <c r="H20" i="43"/>
  <c r="G21" i="64" s="1"/>
  <c r="C16" i="43"/>
  <c r="C29" i="43"/>
  <c r="C23" i="43"/>
  <c r="C52" i="43"/>
  <c r="C61" i="43"/>
  <c r="J19" i="43"/>
  <c r="K19" i="43"/>
  <c r="H14" i="43"/>
  <c r="G15" i="64" s="1"/>
  <c r="I14" i="43"/>
  <c r="G15" i="45" s="1"/>
  <c r="H15" i="64" s="1"/>
  <c r="J56" i="43"/>
  <c r="I56" i="43"/>
  <c r="G49" i="45" s="1"/>
  <c r="H49" i="64" s="1"/>
  <c r="H59" i="43"/>
  <c r="G52" i="64" s="1"/>
  <c r="K59" i="43"/>
  <c r="H56" i="43"/>
  <c r="G49" i="64" s="1"/>
  <c r="I59" i="43"/>
  <c r="G47" i="1" s="1"/>
  <c r="J59" i="43"/>
  <c r="I42" i="41" s="1"/>
  <c r="A3" i="43" l="1"/>
  <c r="A3" i="41"/>
  <c r="A3" i="1"/>
  <c r="A3" i="45"/>
  <c r="A1" i="64"/>
  <c r="A1" i="41"/>
  <c r="C35" i="45"/>
  <c r="D35" i="45" s="1"/>
  <c r="C48" i="41"/>
  <c r="J50" i="43"/>
  <c r="J11" i="43"/>
  <c r="I12" i="41" s="1"/>
  <c r="J9" i="85"/>
  <c r="B9" i="85"/>
  <c r="F9" i="85"/>
  <c r="C15" i="64"/>
  <c r="D15" i="64" s="1"/>
  <c r="D15" i="45"/>
  <c r="G52" i="45"/>
  <c r="H52" i="64" s="1"/>
  <c r="I15" i="64"/>
  <c r="H42" i="41"/>
  <c r="K42" i="41"/>
  <c r="H47" i="1"/>
  <c r="C20" i="45"/>
  <c r="G59" i="45"/>
  <c r="K83" i="43"/>
  <c r="C34" i="41"/>
  <c r="H27" i="43"/>
  <c r="G28" i="64" s="1"/>
  <c r="C12" i="41"/>
  <c r="E12" i="40" s="1"/>
  <c r="C12" i="1"/>
  <c r="D12" i="1" s="1"/>
  <c r="C28" i="64"/>
  <c r="D28" i="64" s="1"/>
  <c r="D28" i="45"/>
  <c r="H47" i="41"/>
  <c r="I47" i="41"/>
  <c r="C33" i="45"/>
  <c r="D33" i="45" s="1"/>
  <c r="D36" i="45" s="1"/>
  <c r="C33" i="41"/>
  <c r="G44" i="1"/>
  <c r="I81" i="43"/>
  <c r="G57" i="45" s="1"/>
  <c r="K56" i="43"/>
  <c r="J39" i="41" s="1"/>
  <c r="H21" i="43"/>
  <c r="G22" i="64" s="1"/>
  <c r="I21" i="43"/>
  <c r="G22" i="45" s="1"/>
  <c r="J14" i="43"/>
  <c r="H15" i="41" s="1"/>
  <c r="K81" i="43"/>
  <c r="C35" i="41"/>
  <c r="H49" i="43"/>
  <c r="K28" i="43"/>
  <c r="K82" i="43"/>
  <c r="J22" i="43"/>
  <c r="J27" i="43"/>
  <c r="K21" i="43"/>
  <c r="K23" i="43" s="1"/>
  <c r="K50" i="43"/>
  <c r="I19" i="43"/>
  <c r="G20" i="1" s="1"/>
  <c r="H20" i="1" s="1"/>
  <c r="H19" i="43"/>
  <c r="G20" i="64" s="1"/>
  <c r="I27" i="43"/>
  <c r="G28" i="1" s="1"/>
  <c r="C62" i="45"/>
  <c r="D62" i="45" s="1"/>
  <c r="H62" i="45" s="1"/>
  <c r="J92" i="43"/>
  <c r="I82" i="43"/>
  <c r="G29" i="1"/>
  <c r="G15" i="1"/>
  <c r="H15" i="1" s="1"/>
  <c r="C49" i="64"/>
  <c r="D49" i="64" s="1"/>
  <c r="I49" i="64" s="1"/>
  <c r="K14" i="43"/>
  <c r="K90" i="43"/>
  <c r="K93" i="43" s="1"/>
  <c r="I90" i="43"/>
  <c r="J90" i="43"/>
  <c r="H34" i="64"/>
  <c r="G34" i="1"/>
  <c r="G34" i="45"/>
  <c r="H16" i="41"/>
  <c r="I16" i="41"/>
  <c r="C29" i="41"/>
  <c r="C29" i="45"/>
  <c r="C29" i="1"/>
  <c r="C59" i="45"/>
  <c r="D59" i="45" s="1"/>
  <c r="C49" i="41"/>
  <c r="C54" i="1"/>
  <c r="N87" i="43"/>
  <c r="C22" i="41"/>
  <c r="C22" i="45"/>
  <c r="I26" i="43"/>
  <c r="K26" i="43"/>
  <c r="J26" i="43"/>
  <c r="H26" i="43"/>
  <c r="C22" i="1"/>
  <c r="D22" i="1" s="1"/>
  <c r="H20" i="41"/>
  <c r="J20" i="41"/>
  <c r="J24" i="41" s="1"/>
  <c r="K20" i="41"/>
  <c r="K24" i="41" s="1"/>
  <c r="I20" i="41"/>
  <c r="H15" i="45"/>
  <c r="C74" i="1"/>
  <c r="D74" i="1" s="1"/>
  <c r="N93" i="43"/>
  <c r="J46" i="43"/>
  <c r="I46" i="43"/>
  <c r="H46" i="43"/>
  <c r="K46" i="43"/>
  <c r="C16" i="1"/>
  <c r="C16" i="41"/>
  <c r="H39" i="41"/>
  <c r="I39" i="41"/>
  <c r="C16" i="45"/>
  <c r="C15" i="41"/>
  <c r="N16" i="43"/>
  <c r="H51" i="43"/>
  <c r="J51" i="43"/>
  <c r="I51" i="43"/>
  <c r="C21" i="1"/>
  <c r="D21" i="1" s="1"/>
  <c r="D24" i="1" s="1"/>
  <c r="C21" i="45"/>
  <c r="C21" i="41"/>
  <c r="C50" i="41"/>
  <c r="C60" i="45"/>
  <c r="D60" i="45" s="1"/>
  <c r="D75" i="1"/>
  <c r="H75" i="1" s="1"/>
  <c r="G28" i="45"/>
  <c r="I15" i="43"/>
  <c r="K15" i="43"/>
  <c r="H15" i="43"/>
  <c r="C33" i="1"/>
  <c r="N52" i="43"/>
  <c r="K84" i="43"/>
  <c r="I84" i="43"/>
  <c r="G60" i="45" s="1"/>
  <c r="I11" i="43"/>
  <c r="K11" i="43"/>
  <c r="J12" i="41" s="1"/>
  <c r="C28" i="41"/>
  <c r="C28" i="1"/>
  <c r="D28" i="1" s="1"/>
  <c r="N23" i="43"/>
  <c r="K47" i="43"/>
  <c r="H47" i="43"/>
  <c r="G34" i="64" s="1"/>
  <c r="J47" i="43"/>
  <c r="C44" i="1"/>
  <c r="C39" i="41"/>
  <c r="J20" i="43"/>
  <c r="I20" i="43"/>
  <c r="C34" i="64"/>
  <c r="C34" i="45"/>
  <c r="D34" i="45" s="1"/>
  <c r="C34" i="1"/>
  <c r="D34" i="1" s="1"/>
  <c r="H49" i="45"/>
  <c r="K48" i="43"/>
  <c r="I48" i="43"/>
  <c r="H48" i="43"/>
  <c r="G35" i="64" s="1"/>
  <c r="C61" i="45"/>
  <c r="C51" i="41"/>
  <c r="J42" i="41"/>
  <c r="D20" i="45"/>
  <c r="C35" i="64"/>
  <c r="D35" i="64" s="1"/>
  <c r="C35" i="1"/>
  <c r="D35" i="1" s="1"/>
  <c r="C23" i="1"/>
  <c r="D23" i="1" s="1"/>
  <c r="C23" i="45"/>
  <c r="C23" i="41"/>
  <c r="H76" i="1"/>
  <c r="C57" i="45"/>
  <c r="D57" i="45" s="1"/>
  <c r="C47" i="41"/>
  <c r="C20" i="64"/>
  <c r="C27" i="1"/>
  <c r="D27" i="1" s="1"/>
  <c r="N29" i="43"/>
  <c r="C27" i="45"/>
  <c r="C52" i="45"/>
  <c r="C42" i="41"/>
  <c r="J84" i="43"/>
  <c r="I22" i="43"/>
  <c r="H22" i="43"/>
  <c r="C58" i="45"/>
  <c r="D58" i="45" s="1"/>
  <c r="I49" i="43"/>
  <c r="K49" i="43"/>
  <c r="C12" i="45"/>
  <c r="A1" i="1" l="1"/>
  <c r="A1" i="50"/>
  <c r="A1" i="51" s="1"/>
  <c r="A1" i="49" s="1"/>
  <c r="C24" i="45"/>
  <c r="H12" i="41"/>
  <c r="J15" i="41"/>
  <c r="J17" i="41" s="1"/>
  <c r="I15" i="41"/>
  <c r="I17" i="41" s="1"/>
  <c r="G22" i="1"/>
  <c r="H22" i="1" s="1"/>
  <c r="G20" i="45"/>
  <c r="H20" i="45" s="1"/>
  <c r="J16" i="43"/>
  <c r="H17" i="41"/>
  <c r="C36" i="41"/>
  <c r="E16" i="40" s="1"/>
  <c r="C24" i="41"/>
  <c r="E14" i="40" s="1"/>
  <c r="H60" i="45"/>
  <c r="C53" i="41"/>
  <c r="C24" i="1"/>
  <c r="J23" i="43"/>
  <c r="K39" i="41"/>
  <c r="H28" i="41"/>
  <c r="I28" i="41"/>
  <c r="H34" i="45"/>
  <c r="K87" i="43"/>
  <c r="K95" i="43" s="1"/>
  <c r="G58" i="45"/>
  <c r="H58" i="45" s="1"/>
  <c r="G53" i="1"/>
  <c r="G52" i="1"/>
  <c r="H52" i="1" s="1"/>
  <c r="K16" i="43"/>
  <c r="C30" i="41"/>
  <c r="E15" i="40" s="1"/>
  <c r="H28" i="1"/>
  <c r="E17" i="40"/>
  <c r="K15" i="41"/>
  <c r="K17" i="41" s="1"/>
  <c r="K29" i="43"/>
  <c r="D77" i="1"/>
  <c r="G23" i="64"/>
  <c r="G24" i="64" s="1"/>
  <c r="H23" i="43"/>
  <c r="H50" i="41"/>
  <c r="H53" i="41" s="1"/>
  <c r="I50" i="41"/>
  <c r="I53" i="41" s="1"/>
  <c r="H22" i="64"/>
  <c r="C30" i="1"/>
  <c r="D29" i="1"/>
  <c r="H28" i="64"/>
  <c r="H28" i="45"/>
  <c r="C29" i="64"/>
  <c r="D29" i="45"/>
  <c r="C30" i="45"/>
  <c r="D22" i="45"/>
  <c r="C22" i="64"/>
  <c r="D22" i="64" s="1"/>
  <c r="D16" i="1"/>
  <c r="C17" i="1"/>
  <c r="H35" i="64"/>
  <c r="I35" i="64" s="1"/>
  <c r="G35" i="45"/>
  <c r="H35" i="45" s="1"/>
  <c r="G35" i="1"/>
  <c r="H35" i="1" s="1"/>
  <c r="G16" i="64"/>
  <c r="G17" i="64" s="1"/>
  <c r="H16" i="43"/>
  <c r="C23" i="64"/>
  <c r="D23" i="64" s="1"/>
  <c r="D23" i="45"/>
  <c r="G12" i="1"/>
  <c r="H12" i="1" s="1"/>
  <c r="G12" i="45"/>
  <c r="D21" i="45"/>
  <c r="C21" i="64"/>
  <c r="D21" i="64" s="1"/>
  <c r="K52" i="43"/>
  <c r="N95" i="43"/>
  <c r="J29" i="43"/>
  <c r="I27" i="41"/>
  <c r="J27" i="41"/>
  <c r="J30" i="41" s="1"/>
  <c r="K27" i="41"/>
  <c r="K30" i="41" s="1"/>
  <c r="H27" i="41"/>
  <c r="D12" i="45"/>
  <c r="C12" i="64"/>
  <c r="D12" i="64" s="1"/>
  <c r="I29" i="43"/>
  <c r="G27" i="1"/>
  <c r="H27" i="1" s="1"/>
  <c r="G27" i="45"/>
  <c r="G30" i="45" s="1"/>
  <c r="D34" i="64"/>
  <c r="C36" i="64"/>
  <c r="I34" i="64"/>
  <c r="C36" i="45"/>
  <c r="I93" i="43"/>
  <c r="G74" i="1"/>
  <c r="C77" i="1"/>
  <c r="G16" i="1"/>
  <c r="G16" i="45"/>
  <c r="H52" i="43"/>
  <c r="G33" i="64"/>
  <c r="G36" i="64" s="1"/>
  <c r="D54" i="1"/>
  <c r="C58" i="1"/>
  <c r="E20" i="40"/>
  <c r="C61" i="41"/>
  <c r="I33" i="41"/>
  <c r="I36" i="41" s="1"/>
  <c r="J52" i="43"/>
  <c r="H33" i="41"/>
  <c r="H36" i="41" s="1"/>
  <c r="G23" i="45"/>
  <c r="G23" i="1"/>
  <c r="H23" i="1" s="1"/>
  <c r="D44" i="1"/>
  <c r="G27" i="64"/>
  <c r="G30" i="64" s="1"/>
  <c r="H29" i="43"/>
  <c r="H34" i="1"/>
  <c r="C52" i="64"/>
  <c r="D52" i="45"/>
  <c r="D61" i="45"/>
  <c r="C63" i="45"/>
  <c r="C95" i="45" s="1"/>
  <c r="C36" i="1"/>
  <c r="D33" i="1"/>
  <c r="C27" i="64"/>
  <c r="D27" i="64" s="1"/>
  <c r="D27" i="45"/>
  <c r="G21" i="1"/>
  <c r="G21" i="45"/>
  <c r="H56" i="41"/>
  <c r="H59" i="41" s="1"/>
  <c r="J93" i="43"/>
  <c r="I56" i="41"/>
  <c r="I59" i="41" s="1"/>
  <c r="H21" i="41"/>
  <c r="H24" i="41" s="1"/>
  <c r="I21" i="41"/>
  <c r="I24" i="41" s="1"/>
  <c r="N61" i="43"/>
  <c r="C17" i="41"/>
  <c r="D20" i="64"/>
  <c r="H57" i="45"/>
  <c r="I16" i="43"/>
  <c r="C17" i="45"/>
  <c r="C16" i="64"/>
  <c r="D16" i="45"/>
  <c r="J87" i="43"/>
  <c r="K12" i="41"/>
  <c r="I87" i="43"/>
  <c r="I23" i="43"/>
  <c r="H59" i="45"/>
  <c r="G33" i="45"/>
  <c r="G33" i="1"/>
  <c r="H33" i="64"/>
  <c r="I52" i="43"/>
  <c r="H20" i="64" l="1"/>
  <c r="G63" i="45"/>
  <c r="G95" i="45" s="1"/>
  <c r="I30" i="41"/>
  <c r="J61" i="43"/>
  <c r="I61" i="41"/>
  <c r="G30" i="1"/>
  <c r="H30" i="41"/>
  <c r="I61" i="43"/>
  <c r="G24" i="45"/>
  <c r="K61" i="43"/>
  <c r="H53" i="1"/>
  <c r="G58" i="1"/>
  <c r="C54" i="45"/>
  <c r="C97" i="45" s="1"/>
  <c r="C49" i="1"/>
  <c r="C79" i="1"/>
  <c r="D24" i="45"/>
  <c r="H44" i="41"/>
  <c r="G36" i="1"/>
  <c r="H33" i="1"/>
  <c r="H52" i="45"/>
  <c r="H61" i="43"/>
  <c r="I28" i="64"/>
  <c r="G36" i="45"/>
  <c r="H33" i="45"/>
  <c r="H29" i="1"/>
  <c r="D30" i="1"/>
  <c r="H23" i="64"/>
  <c r="I23" i="64" s="1"/>
  <c r="H23" i="45"/>
  <c r="H21" i="1"/>
  <c r="G24" i="1"/>
  <c r="G54" i="64"/>
  <c r="H36" i="64"/>
  <c r="I33" i="64"/>
  <c r="D36" i="64"/>
  <c r="H12" i="45"/>
  <c r="H12" i="64"/>
  <c r="I12" i="64" s="1"/>
  <c r="H22" i="45"/>
  <c r="D36" i="1"/>
  <c r="C30" i="64"/>
  <c r="D29" i="64"/>
  <c r="H44" i="1"/>
  <c r="N100" i="43"/>
  <c r="N101" i="43"/>
  <c r="H61" i="41"/>
  <c r="H54" i="1"/>
  <c r="D58" i="1"/>
  <c r="D79" i="1" s="1"/>
  <c r="J44" i="41"/>
  <c r="H21" i="64"/>
  <c r="I21" i="64" s="1"/>
  <c r="H21" i="45"/>
  <c r="D24" i="64"/>
  <c r="G17" i="45"/>
  <c r="H16" i="45"/>
  <c r="H16" i="64"/>
  <c r="H27" i="64"/>
  <c r="I27" i="64" s="1"/>
  <c r="H27" i="45"/>
  <c r="I22" i="64"/>
  <c r="D63" i="45"/>
  <c r="H61" i="45"/>
  <c r="G77" i="1"/>
  <c r="H74" i="1"/>
  <c r="D17" i="1"/>
  <c r="I20" i="64"/>
  <c r="I95" i="43"/>
  <c r="D52" i="64"/>
  <c r="C24" i="64"/>
  <c r="K44" i="41"/>
  <c r="J95" i="43"/>
  <c r="E13" i="40"/>
  <c r="C44" i="41"/>
  <c r="D17" i="45"/>
  <c r="C17" i="64"/>
  <c r="D16" i="64"/>
  <c r="H16" i="1"/>
  <c r="G17" i="1"/>
  <c r="D30" i="45"/>
  <c r="H29" i="45"/>
  <c r="H24" i="45" l="1"/>
  <c r="I44" i="41"/>
  <c r="G79" i="1"/>
  <c r="C54" i="64"/>
  <c r="D54" i="45"/>
  <c r="H30" i="64"/>
  <c r="C81" i="1"/>
  <c r="D49" i="1"/>
  <c r="D81" i="1" s="1"/>
  <c r="E27" i="1" s="1"/>
  <c r="E15" i="1"/>
  <c r="C95" i="64"/>
  <c r="F9" i="64"/>
  <c r="H17" i="45"/>
  <c r="H101" i="43"/>
  <c r="E101" i="43" s="1"/>
  <c r="F9" i="45" s="1"/>
  <c r="H100" i="43"/>
  <c r="E100" i="43" s="1"/>
  <c r="F9" i="1" s="1"/>
  <c r="H58" i="1"/>
  <c r="I100" i="43"/>
  <c r="I101" i="43"/>
  <c r="H36" i="1"/>
  <c r="H24" i="64"/>
  <c r="I36" i="64"/>
  <c r="D95" i="45"/>
  <c r="H30" i="1"/>
  <c r="I16" i="64"/>
  <c r="H17" i="64"/>
  <c r="H17" i="1"/>
  <c r="D30" i="64"/>
  <c r="I29" i="64"/>
  <c r="D17" i="64"/>
  <c r="G49" i="1"/>
  <c r="H30" i="45"/>
  <c r="E18" i="40"/>
  <c r="E22" i="40" s="1"/>
  <c r="E13" i="34" s="1"/>
  <c r="H24" i="1"/>
  <c r="H36" i="45"/>
  <c r="H63" i="45"/>
  <c r="I52" i="64"/>
  <c r="I24" i="64"/>
  <c r="H77" i="1"/>
  <c r="G54" i="45"/>
  <c r="G97" i="45" s="1"/>
  <c r="E44" i="1" l="1"/>
  <c r="E75" i="1"/>
  <c r="D54" i="64"/>
  <c r="D95" i="64" s="1"/>
  <c r="E29" i="1"/>
  <c r="E52" i="1"/>
  <c r="E79" i="1"/>
  <c r="E33" i="1"/>
  <c r="E12" i="1"/>
  <c r="E81" i="1"/>
  <c r="F81" i="1" s="1"/>
  <c r="E53" i="1"/>
  <c r="F53" i="1" s="1"/>
  <c r="J9" i="1"/>
  <c r="F12" i="1"/>
  <c r="J9" i="45"/>
  <c r="K9" i="64"/>
  <c r="G81" i="1"/>
  <c r="E16" i="1"/>
  <c r="F16" i="1" s="1"/>
  <c r="E28" i="1"/>
  <c r="E30" i="1" s="1"/>
  <c r="E58" i="1"/>
  <c r="H54" i="45"/>
  <c r="E74" i="1"/>
  <c r="F74" i="1" s="1"/>
  <c r="E21" i="1"/>
  <c r="F21" i="1" s="1"/>
  <c r="E34" i="1"/>
  <c r="D97" i="45"/>
  <c r="E93" i="45" s="1"/>
  <c r="F93" i="45" s="1"/>
  <c r="E76" i="1"/>
  <c r="F76" i="1" s="1"/>
  <c r="F29" i="1"/>
  <c r="E23" i="1"/>
  <c r="E20" i="1"/>
  <c r="E35" i="1"/>
  <c r="F35" i="1" s="1"/>
  <c r="E47" i="1"/>
  <c r="F47" i="1" s="1"/>
  <c r="H54" i="64"/>
  <c r="H95" i="64" s="1"/>
  <c r="F58" i="1"/>
  <c r="E77" i="1"/>
  <c r="F77" i="1" s="1"/>
  <c r="E22" i="1"/>
  <c r="F22" i="1" s="1"/>
  <c r="H49" i="1"/>
  <c r="E54" i="1"/>
  <c r="F54" i="1" s="1"/>
  <c r="E91" i="45"/>
  <c r="F91" i="45" s="1"/>
  <c r="E15" i="45"/>
  <c r="E33" i="45"/>
  <c r="E60" i="45"/>
  <c r="F60" i="45" s="1"/>
  <c r="E59" i="45"/>
  <c r="F59" i="45" s="1"/>
  <c r="E12" i="45"/>
  <c r="F12" i="45" s="1"/>
  <c r="E22" i="45"/>
  <c r="F22" i="45" s="1"/>
  <c r="E16" i="45"/>
  <c r="F16" i="45" s="1"/>
  <c r="E52" i="45"/>
  <c r="F27" i="1"/>
  <c r="F44" i="1"/>
  <c r="F79" i="1"/>
  <c r="F52" i="1"/>
  <c r="E88" i="64"/>
  <c r="F88" i="64" s="1"/>
  <c r="E93" i="64"/>
  <c r="F93" i="64" s="1"/>
  <c r="E90" i="64"/>
  <c r="F90" i="64" s="1"/>
  <c r="E95" i="64"/>
  <c r="F95" i="64" s="1"/>
  <c r="E91" i="64"/>
  <c r="F91" i="64" s="1"/>
  <c r="E89" i="64"/>
  <c r="F89" i="64" s="1"/>
  <c r="E33" i="64"/>
  <c r="E28" i="64"/>
  <c r="F28" i="64" s="1"/>
  <c r="E15" i="64"/>
  <c r="E49" i="64"/>
  <c r="F49" i="64" s="1"/>
  <c r="E35" i="64"/>
  <c r="F35" i="64" s="1"/>
  <c r="E23" i="64"/>
  <c r="F23" i="64" s="1"/>
  <c r="E27" i="64"/>
  <c r="E21" i="64"/>
  <c r="F21" i="64" s="1"/>
  <c r="E22" i="64"/>
  <c r="F22" i="64" s="1"/>
  <c r="E34" i="64"/>
  <c r="F34" i="64" s="1"/>
  <c r="E20" i="64"/>
  <c r="I17" i="64"/>
  <c r="E16" i="64"/>
  <c r="F16" i="64" s="1"/>
  <c r="E17" i="1"/>
  <c r="F15" i="1"/>
  <c r="H95" i="45"/>
  <c r="I30" i="64"/>
  <c r="I54" i="64" s="1"/>
  <c r="I95" i="64" s="1"/>
  <c r="F23" i="1"/>
  <c r="E29" i="64"/>
  <c r="F29" i="64" s="1"/>
  <c r="E12" i="34"/>
  <c r="E16" i="34"/>
  <c r="E15" i="34"/>
  <c r="E14" i="34"/>
  <c r="E17" i="34"/>
  <c r="E20" i="34"/>
  <c r="H79" i="1"/>
  <c r="F33" i="1"/>
  <c r="F75" i="1"/>
  <c r="F28" i="1" l="1"/>
  <c r="E24" i="1"/>
  <c r="E52" i="64"/>
  <c r="F52" i="64" s="1"/>
  <c r="E12" i="64"/>
  <c r="F12" i="64" s="1"/>
  <c r="E21" i="45"/>
  <c r="F21" i="45" s="1"/>
  <c r="E36" i="1"/>
  <c r="H97" i="45"/>
  <c r="I12" i="45" s="1"/>
  <c r="J12" i="45" s="1"/>
  <c r="K12" i="45" s="1"/>
  <c r="D12" i="41" s="1"/>
  <c r="E28" i="45"/>
  <c r="F28" i="45" s="1"/>
  <c r="E29" i="45"/>
  <c r="F29" i="45" s="1"/>
  <c r="E49" i="45"/>
  <c r="F49" i="45" s="1"/>
  <c r="E35" i="45"/>
  <c r="F35" i="45" s="1"/>
  <c r="E95" i="45"/>
  <c r="F95" i="45" s="1"/>
  <c r="E34" i="45"/>
  <c r="F34" i="45" s="1"/>
  <c r="E90" i="45"/>
  <c r="F90" i="45" s="1"/>
  <c r="G88" i="64" s="1"/>
  <c r="F34" i="1"/>
  <c r="F36" i="1" s="1"/>
  <c r="E23" i="45"/>
  <c r="F23" i="45" s="1"/>
  <c r="E20" i="45"/>
  <c r="F20" i="45" s="1"/>
  <c r="E97" i="45"/>
  <c r="F97" i="45" s="1"/>
  <c r="E62" i="45"/>
  <c r="F62" i="45" s="1"/>
  <c r="E61" i="45"/>
  <c r="F61" i="45" s="1"/>
  <c r="E63" i="45"/>
  <c r="F63" i="45" s="1"/>
  <c r="E57" i="45"/>
  <c r="F57" i="45" s="1"/>
  <c r="E92" i="45"/>
  <c r="F92" i="45" s="1"/>
  <c r="G90" i="64" s="1"/>
  <c r="F20" i="1"/>
  <c r="F24" i="1" s="1"/>
  <c r="E27" i="45"/>
  <c r="E58" i="45"/>
  <c r="F58" i="45" s="1"/>
  <c r="E49" i="1"/>
  <c r="J93" i="64"/>
  <c r="K93" i="64" s="1"/>
  <c r="L93" i="64" s="1"/>
  <c r="J88" i="64"/>
  <c r="K88" i="64" s="1"/>
  <c r="L88" i="64" s="1"/>
  <c r="J95" i="64"/>
  <c r="K95" i="64" s="1"/>
  <c r="L95" i="64" s="1"/>
  <c r="J89" i="64"/>
  <c r="K89" i="64" s="1"/>
  <c r="L89" i="64" s="1"/>
  <c r="J91" i="64"/>
  <c r="K91" i="64" s="1"/>
  <c r="J90" i="64"/>
  <c r="K90" i="64" s="1"/>
  <c r="J15" i="64"/>
  <c r="J49" i="64"/>
  <c r="K49" i="64" s="1"/>
  <c r="L49" i="64" s="1"/>
  <c r="E39" i="41" s="1"/>
  <c r="J35" i="64"/>
  <c r="K35" i="64" s="1"/>
  <c r="L35" i="64" s="1"/>
  <c r="E35" i="41" s="1"/>
  <c r="J34" i="64"/>
  <c r="K34" i="64" s="1"/>
  <c r="L34" i="64" s="1"/>
  <c r="E34" i="41" s="1"/>
  <c r="J22" i="64"/>
  <c r="K22" i="64" s="1"/>
  <c r="L22" i="64" s="1"/>
  <c r="E22" i="41" s="1"/>
  <c r="J23" i="64"/>
  <c r="K23" i="64" s="1"/>
  <c r="L23" i="64" s="1"/>
  <c r="E23" i="41" s="1"/>
  <c r="J21" i="64"/>
  <c r="K21" i="64" s="1"/>
  <c r="L21" i="64" s="1"/>
  <c r="E21" i="41" s="1"/>
  <c r="J20" i="64"/>
  <c r="J28" i="64"/>
  <c r="K28" i="64" s="1"/>
  <c r="L28" i="64" s="1"/>
  <c r="E28" i="41" s="1"/>
  <c r="J12" i="64"/>
  <c r="J33" i="64"/>
  <c r="J27" i="64"/>
  <c r="J16" i="64"/>
  <c r="K16" i="64" s="1"/>
  <c r="L16" i="64" s="1"/>
  <c r="E16" i="41" s="1"/>
  <c r="J52" i="64"/>
  <c r="J29" i="64"/>
  <c r="K29" i="64" s="1"/>
  <c r="L29" i="64" s="1"/>
  <c r="E29" i="41" s="1"/>
  <c r="I61" i="45"/>
  <c r="J61" i="45" s="1"/>
  <c r="E18" i="34"/>
  <c r="E22" i="34" s="1"/>
  <c r="F17" i="1"/>
  <c r="E24" i="64"/>
  <c r="F20" i="64"/>
  <c r="F30" i="1"/>
  <c r="F15" i="64"/>
  <c r="E17" i="64"/>
  <c r="F15" i="45"/>
  <c r="E17" i="45"/>
  <c r="F27" i="64"/>
  <c r="E30" i="64"/>
  <c r="F52" i="45"/>
  <c r="G89" i="64"/>
  <c r="E36" i="45"/>
  <c r="F33" i="45"/>
  <c r="L91" i="64"/>
  <c r="L90" i="64"/>
  <c r="E36" i="64"/>
  <c r="F33" i="64"/>
  <c r="H81" i="1"/>
  <c r="I34" i="45" l="1"/>
  <c r="J34" i="45" s="1"/>
  <c r="E30" i="45"/>
  <c r="I33" i="45"/>
  <c r="I79" i="1"/>
  <c r="J79" i="1" s="1"/>
  <c r="K79" i="1" s="1"/>
  <c r="I12" i="1"/>
  <c r="J12" i="1" s="1"/>
  <c r="I91" i="45"/>
  <c r="J91" i="45" s="1"/>
  <c r="K91" i="45" s="1"/>
  <c r="I63" i="45"/>
  <c r="J63" i="45" s="1"/>
  <c r="K63" i="45" s="1"/>
  <c r="D53" i="41" s="1"/>
  <c r="G20" i="40" s="1"/>
  <c r="I97" i="45"/>
  <c r="J97" i="45" s="1"/>
  <c r="K97" i="45" s="1"/>
  <c r="I20" i="45"/>
  <c r="I22" i="45"/>
  <c r="J22" i="45" s="1"/>
  <c r="K22" i="45" s="1"/>
  <c r="D22" i="41" s="1"/>
  <c r="I93" i="45"/>
  <c r="J93" i="45" s="1"/>
  <c r="K93" i="45" s="1"/>
  <c r="I35" i="45"/>
  <c r="J35" i="45" s="1"/>
  <c r="K35" i="45" s="1"/>
  <c r="D35" i="41" s="1"/>
  <c r="I59" i="45"/>
  <c r="J59" i="45" s="1"/>
  <c r="K59" i="45" s="1"/>
  <c r="D49" i="41" s="1"/>
  <c r="I57" i="45"/>
  <c r="J57" i="45" s="1"/>
  <c r="K57" i="45" s="1"/>
  <c r="D47" i="41" s="1"/>
  <c r="I27" i="45"/>
  <c r="I28" i="45"/>
  <c r="J28" i="45" s="1"/>
  <c r="I90" i="45"/>
  <c r="J90" i="45" s="1"/>
  <c r="K90" i="45" s="1"/>
  <c r="I52" i="45"/>
  <c r="I92" i="45"/>
  <c r="J92" i="45" s="1"/>
  <c r="I23" i="45"/>
  <c r="J23" i="45" s="1"/>
  <c r="K23" i="45" s="1"/>
  <c r="D23" i="41" s="1"/>
  <c r="I58" i="45"/>
  <c r="J58" i="45" s="1"/>
  <c r="I16" i="45"/>
  <c r="J16" i="45" s="1"/>
  <c r="K16" i="45" s="1"/>
  <c r="D16" i="41" s="1"/>
  <c r="I15" i="45"/>
  <c r="I17" i="45" s="1"/>
  <c r="I60" i="45"/>
  <c r="J60" i="45" s="1"/>
  <c r="K60" i="45" s="1"/>
  <c r="D50" i="41" s="1"/>
  <c r="I21" i="45"/>
  <c r="J21" i="45" s="1"/>
  <c r="K21" i="45" s="1"/>
  <c r="D21" i="41" s="1"/>
  <c r="I62" i="45"/>
  <c r="J62" i="45" s="1"/>
  <c r="K62" i="45" s="1"/>
  <c r="D52" i="41" s="1"/>
  <c r="I95" i="45"/>
  <c r="J95" i="45" s="1"/>
  <c r="K95" i="45" s="1"/>
  <c r="I29" i="45"/>
  <c r="J29" i="45" s="1"/>
  <c r="K29" i="45" s="1"/>
  <c r="D29" i="41" s="1"/>
  <c r="I49" i="45"/>
  <c r="J49" i="45" s="1"/>
  <c r="K49" i="45" s="1"/>
  <c r="D39" i="41" s="1"/>
  <c r="K12" i="64"/>
  <c r="L12" i="64" s="1"/>
  <c r="E12" i="41" s="1"/>
  <c r="I12" i="40" s="1"/>
  <c r="K61" i="45"/>
  <c r="D51" i="41" s="1"/>
  <c r="K92" i="45"/>
  <c r="K28" i="45"/>
  <c r="D28" i="41" s="1"/>
  <c r="K34" i="45"/>
  <c r="D34" i="41" s="1"/>
  <c r="F49" i="1"/>
  <c r="K58" i="45"/>
  <c r="D48" i="41" s="1"/>
  <c r="F27" i="45"/>
  <c r="F30" i="45" s="1"/>
  <c r="E54" i="64"/>
  <c r="E24" i="45"/>
  <c r="E54" i="45"/>
  <c r="G91" i="64"/>
  <c r="G93" i="64" s="1"/>
  <c r="G95" i="64" s="1"/>
  <c r="D61" i="41"/>
  <c r="F36" i="64"/>
  <c r="G12" i="40"/>
  <c r="J17" i="64"/>
  <c r="K15" i="64"/>
  <c r="K17" i="64" s="1"/>
  <c r="J36" i="64"/>
  <c r="K33" i="64"/>
  <c r="K36" i="64" s="1"/>
  <c r="F24" i="64"/>
  <c r="F17" i="64"/>
  <c r="K52" i="64"/>
  <c r="F24" i="45"/>
  <c r="I30" i="45"/>
  <c r="J27" i="45"/>
  <c r="J30" i="45" s="1"/>
  <c r="J52" i="45"/>
  <c r="K52" i="45" s="1"/>
  <c r="F17" i="45"/>
  <c r="J20" i="45"/>
  <c r="F36" i="45"/>
  <c r="F30" i="64"/>
  <c r="J33" i="45"/>
  <c r="J24" i="64"/>
  <c r="K20" i="64"/>
  <c r="K24" i="64" s="1"/>
  <c r="J30" i="64"/>
  <c r="K27" i="64"/>
  <c r="K30" i="64" s="1"/>
  <c r="I81" i="1"/>
  <c r="J81" i="1" s="1"/>
  <c r="K81" i="1" s="1"/>
  <c r="I47" i="1"/>
  <c r="I53" i="1"/>
  <c r="J53" i="1" s="1"/>
  <c r="K53" i="1" s="1"/>
  <c r="I15" i="1"/>
  <c r="I20" i="1"/>
  <c r="I75" i="1"/>
  <c r="J75" i="1" s="1"/>
  <c r="K75" i="1" s="1"/>
  <c r="I52" i="1"/>
  <c r="J52" i="1" s="1"/>
  <c r="K52" i="1" s="1"/>
  <c r="I76" i="1"/>
  <c r="J76" i="1" s="1"/>
  <c r="K76" i="1" s="1"/>
  <c r="F58" i="41" s="1"/>
  <c r="I28" i="1"/>
  <c r="J28" i="1" s="1"/>
  <c r="K28" i="1" s="1"/>
  <c r="I22" i="1"/>
  <c r="J22" i="1" s="1"/>
  <c r="K22" i="1" s="1"/>
  <c r="I23" i="1"/>
  <c r="J23" i="1" s="1"/>
  <c r="K23" i="1" s="1"/>
  <c r="F23" i="41" s="1"/>
  <c r="K12" i="1"/>
  <c r="I34" i="1"/>
  <c r="J34" i="1" s="1"/>
  <c r="K34" i="1" s="1"/>
  <c r="I35" i="1"/>
  <c r="J35" i="1" s="1"/>
  <c r="K35" i="1" s="1"/>
  <c r="F35" i="41" s="1"/>
  <c r="I27" i="1"/>
  <c r="I21" i="1"/>
  <c r="J21" i="1" s="1"/>
  <c r="K21" i="1" s="1"/>
  <c r="I44" i="1"/>
  <c r="J44" i="1" s="1"/>
  <c r="K44" i="1" s="1"/>
  <c r="I54" i="1"/>
  <c r="J54" i="1" s="1"/>
  <c r="K54" i="1" s="1"/>
  <c r="I33" i="1"/>
  <c r="I16" i="1"/>
  <c r="J16" i="1" s="1"/>
  <c r="K16" i="1" s="1"/>
  <c r="I29" i="1"/>
  <c r="J29" i="1" s="1"/>
  <c r="K29" i="1" s="1"/>
  <c r="I74" i="1"/>
  <c r="J74" i="1" s="1"/>
  <c r="K74" i="1" s="1"/>
  <c r="I77" i="1"/>
  <c r="J77" i="1" s="1"/>
  <c r="K77" i="1" s="1"/>
  <c r="I58" i="1"/>
  <c r="J58" i="1" s="1"/>
  <c r="K58" i="1" s="1"/>
  <c r="F53" i="41" s="1"/>
  <c r="I24" i="45" l="1"/>
  <c r="J15" i="45"/>
  <c r="J17" i="45" s="1"/>
  <c r="J24" i="45"/>
  <c r="J36" i="45"/>
  <c r="K36" i="45" s="1"/>
  <c r="I36" i="45"/>
  <c r="I54" i="45" s="1"/>
  <c r="C3" i="85"/>
  <c r="D3" i="85" s="1"/>
  <c r="E10" i="86"/>
  <c r="G10" i="86"/>
  <c r="G3" i="85"/>
  <c r="L27" i="64"/>
  <c r="L30" i="64" s="1"/>
  <c r="E30" i="41" s="1"/>
  <c r="I15" i="40" s="1"/>
  <c r="J54" i="64"/>
  <c r="K20" i="45"/>
  <c r="D20" i="41" s="1"/>
  <c r="L33" i="64"/>
  <c r="E33" i="41" s="1"/>
  <c r="E36" i="41" s="1"/>
  <c r="I16" i="40" s="1"/>
  <c r="K27" i="45"/>
  <c r="D27" i="41" s="1"/>
  <c r="K33" i="45"/>
  <c r="D33" i="41" s="1"/>
  <c r="D36" i="41" s="1"/>
  <c r="G16" i="40" s="1"/>
  <c r="F54" i="45"/>
  <c r="G12" i="34"/>
  <c r="F12" i="41"/>
  <c r="G12" i="41"/>
  <c r="F54" i="64"/>
  <c r="J15" i="1"/>
  <c r="I17" i="1"/>
  <c r="I30" i="1"/>
  <c r="J27" i="1"/>
  <c r="J47" i="1"/>
  <c r="G56" i="41"/>
  <c r="F56" i="41"/>
  <c r="G28" i="41"/>
  <c r="F28" i="41"/>
  <c r="L15" i="64"/>
  <c r="L20" i="64"/>
  <c r="J54" i="45"/>
  <c r="I12" i="34"/>
  <c r="F21" i="41"/>
  <c r="G21" i="41"/>
  <c r="K54" i="64"/>
  <c r="L52" i="64"/>
  <c r="F29" i="41"/>
  <c r="G29" i="41"/>
  <c r="K15" i="45"/>
  <c r="G20" i="34"/>
  <c r="J33" i="1"/>
  <c r="I36" i="1"/>
  <c r="F57" i="41"/>
  <c r="G57" i="41"/>
  <c r="F48" i="41"/>
  <c r="G48" i="41"/>
  <c r="D42" i="41"/>
  <c r="G17" i="40" s="1"/>
  <c r="G34" i="41"/>
  <c r="F34" i="41"/>
  <c r="G22" i="41"/>
  <c r="F22" i="41"/>
  <c r="G16" i="41"/>
  <c r="F16" i="41"/>
  <c r="G47" i="41"/>
  <c r="F47" i="41"/>
  <c r="G49" i="41"/>
  <c r="F49" i="41"/>
  <c r="G39" i="41"/>
  <c r="F39" i="41"/>
  <c r="I24" i="1"/>
  <c r="J20" i="1"/>
  <c r="I16" i="34" l="1"/>
  <c r="G14" i="86"/>
  <c r="G7" i="85"/>
  <c r="H7" i="85" s="1"/>
  <c r="G17" i="34"/>
  <c r="E15" i="86"/>
  <c r="C8" i="85"/>
  <c r="D8" i="85" s="1"/>
  <c r="I15" i="34"/>
  <c r="G13" i="86"/>
  <c r="G6" i="85"/>
  <c r="H6" i="85" s="1"/>
  <c r="E27" i="41"/>
  <c r="G16" i="34"/>
  <c r="E14" i="86"/>
  <c r="C7" i="85"/>
  <c r="D7" i="85" s="1"/>
  <c r="H3" i="85"/>
  <c r="L36" i="64"/>
  <c r="K24" i="45"/>
  <c r="D24" i="41" s="1"/>
  <c r="G14" i="40" s="1"/>
  <c r="K30" i="45"/>
  <c r="D30" i="41" s="1"/>
  <c r="G15" i="40" s="1"/>
  <c r="I49" i="1"/>
  <c r="L24" i="64"/>
  <c r="E24" i="41" s="1"/>
  <c r="I14" i="40" s="1"/>
  <c r="E20" i="41"/>
  <c r="G53" i="41"/>
  <c r="K12" i="40"/>
  <c r="J30" i="1"/>
  <c r="K27" i="1"/>
  <c r="K17" i="45"/>
  <c r="D15" i="41"/>
  <c r="J17" i="1"/>
  <c r="K15" i="1"/>
  <c r="E42" i="41"/>
  <c r="I17" i="40" s="1"/>
  <c r="G59" i="41"/>
  <c r="F59" i="41"/>
  <c r="J36" i="1"/>
  <c r="K33" i="1"/>
  <c r="E15" i="41"/>
  <c r="L17" i="64"/>
  <c r="E17" i="41" s="1"/>
  <c r="J24" i="1"/>
  <c r="K20" i="1"/>
  <c r="K47" i="1"/>
  <c r="I14" i="34" l="1"/>
  <c r="G12" i="86"/>
  <c r="G5" i="85"/>
  <c r="H5" i="85" s="1"/>
  <c r="G15" i="34"/>
  <c r="E13" i="86"/>
  <c r="C6" i="85"/>
  <c r="D6" i="85" s="1"/>
  <c r="G14" i="34"/>
  <c r="E12" i="86"/>
  <c r="C5" i="85"/>
  <c r="D5" i="85" s="1"/>
  <c r="I10" i="86"/>
  <c r="K3" i="85"/>
  <c r="I17" i="34"/>
  <c r="G15" i="86"/>
  <c r="G8" i="85"/>
  <c r="G61" i="41"/>
  <c r="L54" i="64"/>
  <c r="J49" i="1"/>
  <c r="D17" i="41"/>
  <c r="K54" i="45"/>
  <c r="G42" i="41"/>
  <c r="F42" i="41"/>
  <c r="K17" i="40" s="1"/>
  <c r="G27" i="41"/>
  <c r="G30" i="41" s="1"/>
  <c r="F27" i="41"/>
  <c r="K30" i="1"/>
  <c r="F30" i="41" s="1"/>
  <c r="K15" i="40" s="1"/>
  <c r="F61" i="41"/>
  <c r="K20" i="40"/>
  <c r="K12" i="34"/>
  <c r="M20" i="40"/>
  <c r="G15" i="41"/>
  <c r="G17" i="41" s="1"/>
  <c r="F15" i="41"/>
  <c r="K17" i="1"/>
  <c r="F17" i="41" s="1"/>
  <c r="F33" i="41"/>
  <c r="F36" i="41" s="1"/>
  <c r="K16" i="40" s="1"/>
  <c r="K36" i="1"/>
  <c r="G33" i="41"/>
  <c r="G36" i="41" s="1"/>
  <c r="K24" i="1"/>
  <c r="F24" i="41" s="1"/>
  <c r="K14" i="40" s="1"/>
  <c r="G20" i="41"/>
  <c r="G24" i="41" s="1"/>
  <c r="F20" i="41"/>
  <c r="I13" i="40"/>
  <c r="E44" i="41"/>
  <c r="K16" i="34" l="1"/>
  <c r="I14" i="86"/>
  <c r="K7" i="85"/>
  <c r="L7" i="85" s="1"/>
  <c r="K15" i="34"/>
  <c r="I13" i="86"/>
  <c r="K6" i="85"/>
  <c r="L6" i="85" s="1"/>
  <c r="K14" i="34"/>
  <c r="I12" i="86"/>
  <c r="K5" i="85"/>
  <c r="L5" i="85" s="1"/>
  <c r="K17" i="34"/>
  <c r="I15" i="86"/>
  <c r="K8" i="85"/>
  <c r="L8" i="85" s="1"/>
  <c r="G11" i="86"/>
  <c r="G16" i="86" s="1"/>
  <c r="G4" i="85"/>
  <c r="H4" i="85" s="1"/>
  <c r="L3" i="85"/>
  <c r="H8" i="85"/>
  <c r="G9" i="85"/>
  <c r="H9" i="85" s="1"/>
  <c r="K49" i="1"/>
  <c r="K20" i="34"/>
  <c r="K13" i="40"/>
  <c r="F44" i="41"/>
  <c r="I13" i="34"/>
  <c r="I18" i="34" s="1"/>
  <c r="I22" i="34" s="1"/>
  <c r="I18" i="40"/>
  <c r="I22" i="40" s="1"/>
  <c r="G44" i="41"/>
  <c r="M12" i="40" s="1"/>
  <c r="M20" i="34"/>
  <c r="G13" i="40"/>
  <c r="D44" i="41"/>
  <c r="I11" i="86" l="1"/>
  <c r="I16" i="86" s="1"/>
  <c r="K4" i="85"/>
  <c r="E11" i="86"/>
  <c r="E16" i="86" s="1"/>
  <c r="C4" i="85"/>
  <c r="K10" i="86"/>
  <c r="O3" i="85"/>
  <c r="M14" i="40"/>
  <c r="M16" i="40"/>
  <c r="M13" i="40"/>
  <c r="M17" i="40"/>
  <c r="M15" i="40"/>
  <c r="K13" i="34"/>
  <c r="K18" i="34" s="1"/>
  <c r="K22" i="34" s="1"/>
  <c r="K18" i="40"/>
  <c r="K22" i="40" s="1"/>
  <c r="G13" i="34"/>
  <c r="G18" i="34" s="1"/>
  <c r="G22" i="34" s="1"/>
  <c r="G18" i="40"/>
  <c r="G22" i="40" s="1"/>
  <c r="M12" i="34"/>
  <c r="D4" i="85" l="1"/>
  <c r="C9" i="85"/>
  <c r="D9" i="85" s="1"/>
  <c r="L4" i="85"/>
  <c r="K9" i="85"/>
  <c r="L9" i="85" s="1"/>
  <c r="M14" i="34"/>
  <c r="K12" i="86"/>
  <c r="O5" i="85"/>
  <c r="P5" i="85" s="1"/>
  <c r="M16" i="34"/>
  <c r="K14" i="86"/>
  <c r="O7" i="85"/>
  <c r="P7" i="85" s="1"/>
  <c r="M15" i="34"/>
  <c r="K13" i="86"/>
  <c r="O6" i="85"/>
  <c r="P6" i="85" s="1"/>
  <c r="M17" i="34"/>
  <c r="K15" i="86"/>
  <c r="O8" i="85"/>
  <c r="P8" i="85" s="1"/>
  <c r="P3" i="85"/>
  <c r="M13" i="34"/>
  <c r="K11" i="86"/>
  <c r="O4" i="85"/>
  <c r="P4" i="85" s="1"/>
  <c r="M18" i="40"/>
  <c r="M22" i="40" s="1"/>
  <c r="M18" i="34" l="1"/>
  <c r="M22" i="34" s="1"/>
  <c r="K16" i="86"/>
  <c r="O9" i="85"/>
  <c r="P9" i="85" s="1"/>
</calcChain>
</file>

<file path=xl/sharedStrings.xml><?xml version="1.0" encoding="utf-8"?>
<sst xmlns="http://schemas.openxmlformats.org/spreadsheetml/2006/main" count="1203" uniqueCount="242">
  <si>
    <t>ENTERGY TEXAS, INC.</t>
  </si>
  <si>
    <t xml:space="preserve"> </t>
  </si>
  <si>
    <t>SUMMARY OF ALLOCATION FACTORS</t>
  </si>
  <si>
    <t>FOR THE TWELVE MONTHS ENDING DECEMBER 31, 2021</t>
  </si>
  <si>
    <t>TRANSMISSION</t>
  </si>
  <si>
    <t>PRODUCTION</t>
  </si>
  <si>
    <t>DEMAND (A&amp;E4CP)</t>
  </si>
  <si>
    <t>DEMAND</t>
  </si>
  <si>
    <t>INTERRUPTIBLE</t>
  </si>
  <si>
    <t>230KV AND</t>
  </si>
  <si>
    <t>BELOW</t>
  </si>
  <si>
    <t>LINE</t>
  </si>
  <si>
    <t>ENERGY</t>
  </si>
  <si>
    <t>(A&amp;E4CP)</t>
  </si>
  <si>
    <t>ABOVE</t>
  </si>
  <si>
    <t>230KV</t>
  </si>
  <si>
    <t>NO.</t>
  </si>
  <si>
    <t>CLASS OF SERVICE</t>
  </si>
  <si>
    <t>MWH</t>
  </si>
  <si>
    <t xml:space="preserve">KW </t>
  </si>
  <si>
    <t>KW</t>
  </si>
  <si>
    <t>(a)</t>
  </si>
  <si>
    <t>(b)</t>
  </si>
  <si>
    <t>(c)</t>
  </si>
  <si>
    <t>(d)</t>
  </si>
  <si>
    <t>(e)</t>
  </si>
  <si>
    <t>(f)</t>
  </si>
  <si>
    <t>(g)</t>
  </si>
  <si>
    <t>(h)</t>
  </si>
  <si>
    <t>RESIDENTIAL</t>
  </si>
  <si>
    <t>SMALL GENERAL SERVICE</t>
  </si>
  <si>
    <t>GENERAL SERVICE</t>
  </si>
  <si>
    <t>LARGE GENERAL SERVICE</t>
  </si>
  <si>
    <t>LARGE INDUSTRIAL POWER SERVICE</t>
  </si>
  <si>
    <t>LIGHTING</t>
  </si>
  <si>
    <t>TOTAL TEXAS RETAIL</t>
  </si>
  <si>
    <t>TOTAL WHOLESALE &amp; WHEELING</t>
  </si>
  <si>
    <t>TOTAL COMPANY</t>
  </si>
  <si>
    <t>PG / EE</t>
  </si>
  <si>
    <t>PG / DD</t>
  </si>
  <si>
    <t>PG / DD / IS</t>
  </si>
  <si>
    <t>TH / DD</t>
  </si>
  <si>
    <t>TL / DD</t>
  </si>
  <si>
    <t>PRIMARY</t>
  </si>
  <si>
    <t>SECONDARY</t>
  </si>
  <si>
    <t>SUB-</t>
  </si>
  <si>
    <t>LINES</t>
  </si>
  <si>
    <t>TRANSFORMER</t>
  </si>
  <si>
    <t>STATIONS</t>
  </si>
  <si>
    <t>(MDD)</t>
  </si>
  <si>
    <t>(MDD+NCP)/2</t>
  </si>
  <si>
    <t>CUSTOMER</t>
  </si>
  <si>
    <t>AVERAGE</t>
  </si>
  <si>
    <t>AND</t>
  </si>
  <si>
    <t>DEVELOPMENT OF ALLOCATION FACTORS</t>
  </si>
  <si>
    <t xml:space="preserve">        PRODUCTION        </t>
  </si>
  <si>
    <t xml:space="preserve"> DEMAND (A&amp;E4CP) </t>
  </si>
  <si>
    <t>(i)</t>
  </si>
  <si>
    <t>(j)</t>
  </si>
  <si>
    <t>(k)</t>
  </si>
  <si>
    <t>Residential</t>
  </si>
  <si>
    <t>Secondary</t>
  </si>
  <si>
    <t>Small General Service</t>
  </si>
  <si>
    <t xml:space="preserve">Primary </t>
  </si>
  <si>
    <t>N/A</t>
  </si>
  <si>
    <t>Total Small General Service</t>
  </si>
  <si>
    <t>General Service</t>
  </si>
  <si>
    <t>Primary</t>
  </si>
  <si>
    <t>Transmission Below 230 kV</t>
  </si>
  <si>
    <t>Transmission Above 230 kV</t>
  </si>
  <si>
    <t>Total General Service</t>
  </si>
  <si>
    <t>Large General Service</t>
  </si>
  <si>
    <t>Total Large General Service</t>
  </si>
  <si>
    <t>Large Industrial Power Service</t>
  </si>
  <si>
    <t>Transmission 230 kV And Above</t>
  </si>
  <si>
    <t>Total Large Industrial Power Service</t>
  </si>
  <si>
    <t>Roadway Lighting</t>
  </si>
  <si>
    <t>Non-Roadway Lighting</t>
  </si>
  <si>
    <t>Total Texas Retail</t>
  </si>
  <si>
    <t>Wholesale For Resale</t>
  </si>
  <si>
    <t xml:space="preserve">Primary ETR Tran </t>
  </si>
  <si>
    <t>Transmission Below 230 kV ETR Tran</t>
  </si>
  <si>
    <t>Transmission 230 kV And Above ETR Tran</t>
  </si>
  <si>
    <t>Total Wholesale For Resale</t>
  </si>
  <si>
    <t>Wheeling</t>
  </si>
  <si>
    <t>Total Wheeling</t>
  </si>
  <si>
    <t>Total Texas Wholesale</t>
  </si>
  <si>
    <t>PRODUCTION ALLOCATION</t>
  </si>
  <si>
    <t>LOAD</t>
  </si>
  <si>
    <t>CLASS</t>
  </si>
  <si>
    <t>FACTOR</t>
  </si>
  <si>
    <t>4CP</t>
  </si>
  <si>
    <t>EXCESS</t>
  </si>
  <si>
    <t>@PLANT</t>
  </si>
  <si>
    <t>8,760 HRS</t>
  </si>
  <si>
    <t>WEIGHTING (3)</t>
  </si>
  <si>
    <t>WEIGHTING</t>
  </si>
  <si>
    <t>MWH (1)</t>
  </si>
  <si>
    <t>RATIO</t>
  </si>
  <si>
    <t>KW (2)</t>
  </si>
  <si>
    <t>(1) Schedule P-7.2, Page 18-20, Col. (n)</t>
  </si>
  <si>
    <t>(2) Schedule P-7.2, Page 18-20, Col. (i)</t>
  </si>
  <si>
    <t>(3) Schedule P-7.2, Page 20</t>
  </si>
  <si>
    <t>INTERRUPTIBLE CREDIT ALLOCATION</t>
  </si>
  <si>
    <t>1CP</t>
  </si>
  <si>
    <t>(l)</t>
  </si>
  <si>
    <t>Large Industrial Power Service (Removes IS)</t>
  </si>
  <si>
    <t>(3) Schedule P-7.2, Page 13, (Col. (c) * 1000) / (Col. (h) * 8760)</t>
  </si>
  <si>
    <t>TRANSMISSION ALLOCATION</t>
  </si>
  <si>
    <t xml:space="preserve">  MWH (1)</t>
  </si>
  <si>
    <t xml:space="preserve">   KW (2)</t>
  </si>
  <si>
    <t>MDD</t>
  </si>
  <si>
    <t>NCP</t>
  </si>
  <si>
    <t>LOSS</t>
  </si>
  <si>
    <t>@METER</t>
  </si>
  <si>
    <t>KW (3)</t>
  </si>
  <si>
    <t>KW (4)</t>
  </si>
  <si>
    <t xml:space="preserve">   % (1)</t>
  </si>
  <si>
    <t>MWH (5)</t>
  </si>
  <si>
    <t xml:space="preserve">   % (6)</t>
  </si>
  <si>
    <t>(m)</t>
  </si>
  <si>
    <t>(n)</t>
  </si>
  <si>
    <t>(1) Schedule P-7.2, Page 49, Col. (c)</t>
  </si>
  <si>
    <t>(3) Schedule P-7.2, Pages 23-24, Col. (c)</t>
  </si>
  <si>
    <t>(5) Schedule P-7.2, Pages 27-28, Col. (g)</t>
  </si>
  <si>
    <t>(2) Schedule P-7.2, Pages 21-22, Col. (c)</t>
  </si>
  <si>
    <t>(4) Schedule P-7.2, Pages 25-26, Col. (c)</t>
  </si>
  <si>
    <t>(6) Schedule P-7.2, Page 49, Col. (d)</t>
  </si>
  <si>
    <t>Primary (IS) (7)</t>
  </si>
  <si>
    <t>Transmission Below 230 kV (IS) (7)</t>
  </si>
  <si>
    <t xml:space="preserve">Transmission 230 kV And Above (IS) (7) </t>
  </si>
  <si>
    <t>(7) IS Demands not seperated for MDD and NCP.</t>
  </si>
  <si>
    <t>Load</t>
  </si>
  <si>
    <t>Factor</t>
  </si>
  <si>
    <t xml:space="preserve">Total Company Excluding ETR Wholesale </t>
  </si>
  <si>
    <t>Total Company Excluding Wheeling</t>
  </si>
  <si>
    <t>COINCIDENT PEAK DEMANDS AFTER WEATHER AND YEAR END ADJUSTMENTS</t>
  </si>
  <si>
    <t>DEMAND IN KW</t>
  </si>
  <si>
    <t>Line</t>
  </si>
  <si>
    <t>No.</t>
  </si>
  <si>
    <t>Class</t>
  </si>
  <si>
    <t>4 CP</t>
  </si>
  <si>
    <t>1 CP</t>
  </si>
  <si>
    <t>(o)</t>
  </si>
  <si>
    <t>(p)</t>
  </si>
  <si>
    <t xml:space="preserve">   Secondary Unadjusted</t>
  </si>
  <si>
    <t xml:space="preserve">    Weather Adjustment</t>
  </si>
  <si>
    <t xml:space="preserve">    Customer Adjustment </t>
  </si>
  <si>
    <t xml:space="preserve">   Secondary Adjusted</t>
  </si>
  <si>
    <t xml:space="preserve">   Primary Unadjusted</t>
  </si>
  <si>
    <t xml:space="preserve">   Primary Adjusted</t>
  </si>
  <si>
    <t xml:space="preserve">   Transmission &lt;230 kV Unadjusted</t>
  </si>
  <si>
    <t xml:space="preserve">   Transmission &lt;230 kV Adjusted</t>
  </si>
  <si>
    <t xml:space="preserve">   Transmission &gt;230 kV Unadjusted</t>
  </si>
  <si>
    <t xml:space="preserve">   Transmission &gt;230 kV Adjusted</t>
  </si>
  <si>
    <t>General Service Unadjusted Total</t>
  </si>
  <si>
    <t xml:space="preserve">    Weather Adjustment Total</t>
  </si>
  <si>
    <t xml:space="preserve">    Customer Adjustment Total </t>
  </si>
  <si>
    <t>General Service Adjusted Total</t>
  </si>
  <si>
    <t>Large General Service (cont.)</t>
  </si>
  <si>
    <t>Large General Unadjusted Total</t>
  </si>
  <si>
    <t>Large General Adjusted Total</t>
  </si>
  <si>
    <t xml:space="preserve">Large Industrial Power </t>
  </si>
  <si>
    <t xml:space="preserve">   Primary</t>
  </si>
  <si>
    <t xml:space="preserve">   Transmission &lt;230 kV </t>
  </si>
  <si>
    <t xml:space="preserve">   Transmission &gt;230 kV </t>
  </si>
  <si>
    <t xml:space="preserve">   Primary (IS)</t>
  </si>
  <si>
    <t xml:space="preserve">   Transmission &lt;230 kV (IS)</t>
  </si>
  <si>
    <t xml:space="preserve">   Transmission &gt;230 kV (IS)</t>
  </si>
  <si>
    <t>Large Industrial Power Total</t>
  </si>
  <si>
    <t xml:space="preserve">   Secondary </t>
  </si>
  <si>
    <t>Total Adjusted Retail</t>
  </si>
  <si>
    <t>Wholesale for Resale</t>
  </si>
  <si>
    <t>Tran. 230 kV And Above</t>
  </si>
  <si>
    <t>Primary - ETR</t>
  </si>
  <si>
    <t>Tran. Below 230 kV-ETR</t>
  </si>
  <si>
    <t>Tran. 230 kV &amp; Above-ETR</t>
  </si>
  <si>
    <t>Wholesale for Resale Total</t>
  </si>
  <si>
    <t>Wheeling Total</t>
  </si>
  <si>
    <t>Total Wholesale and Wheeling</t>
  </si>
  <si>
    <t>TOTAL</t>
  </si>
  <si>
    <t xml:space="preserve"> MAXIMUM DIVERSIFIED PEAK DEMANDS AFTER WEATHER AND YEAR END ADJUSTMENTS</t>
  </si>
  <si>
    <t>Annual</t>
  </si>
  <si>
    <t>Large General Service Unadjusted Total</t>
  </si>
  <si>
    <t>Large General Service Adjusted Total</t>
  </si>
  <si>
    <t>NON-COINCIDENT PEAK DEMANDS AFTER WEATHER AND YEAR END ADJUSTMENTS</t>
  </si>
  <si>
    <t>Large Industrial Power Service Total</t>
  </si>
  <si>
    <t>DEVELOPMENT OF ADJUSTED MWH</t>
  </si>
  <si>
    <t>(in MWHs)</t>
  </si>
  <si>
    <t>ADJUSTMENT</t>
  </si>
  <si>
    <t>ANNUAL</t>
  </si>
  <si>
    <t>WEATHER (1)</t>
  </si>
  <si>
    <t>CUSTOMER (2)</t>
  </si>
  <si>
    <t>TRANSMISSION &lt; 230 kV</t>
  </si>
  <si>
    <t>TRANSMISSION &gt;= 230 kV</t>
  </si>
  <si>
    <t xml:space="preserve">    PRIMARY (IS)</t>
  </si>
  <si>
    <t xml:space="preserve">    TRANSMISSION &lt; 230 (IS)</t>
  </si>
  <si>
    <t xml:space="preserve">    TRANSMISSION =&gt; 230 (IS)</t>
  </si>
  <si>
    <t>ROADWAY LIGHTING</t>
  </si>
  <si>
    <t>NON-ROADWAY LIGHTING</t>
  </si>
  <si>
    <t>(1) WP/SCHEDULE P-7.2, Pages 2-100, col. (e)</t>
  </si>
  <si>
    <t>(2) WP/SCHEDULE P-7.2, Pages 2-100, col. (j)</t>
  </si>
  <si>
    <t>WEATHER</t>
  </si>
  <si>
    <t>WHOLESALE FOR RESALE</t>
  </si>
  <si>
    <t xml:space="preserve">    PRIMARY</t>
  </si>
  <si>
    <t xml:space="preserve">    TRANSMISSION &lt; 230</t>
  </si>
  <si>
    <t xml:space="preserve">    TRANSMISSION =&gt; 230</t>
  </si>
  <si>
    <t xml:space="preserve">    PRIMARY ETR TRAN</t>
  </si>
  <si>
    <t xml:space="preserve">    TRANSMISSION &lt; 230 ETR TRAN</t>
  </si>
  <si>
    <t xml:space="preserve">    TRANSMISSION =&gt; 230 ETR TRAN</t>
  </si>
  <si>
    <t>COINCIDENT PEAK (CP) WEATHER ADJUSTMENT FACTORS</t>
  </si>
  <si>
    <t>%</t>
  </si>
  <si>
    <t>Source: Forecasting &amp; Analysis</t>
  </si>
  <si>
    <t>MAXIMUM DIVERSIFIED DEMAND (MDD) WEATHER ADJUSTMENT FACTORS</t>
  </si>
  <si>
    <t>SUMMARY OF DEMAND AND ENERGY LOSS FACTORS</t>
  </si>
  <si>
    <r>
      <t xml:space="preserve">LOSS FACTORS </t>
    </r>
    <r>
      <rPr>
        <vertAlign val="superscript"/>
        <sz val="10"/>
        <rFont val="Arial"/>
        <family val="2"/>
      </rPr>
      <t>(1)</t>
    </r>
  </si>
  <si>
    <t>VOLTAGE LEVEL</t>
  </si>
  <si>
    <r>
      <t xml:space="preserve">DEMAND </t>
    </r>
    <r>
      <rPr>
        <vertAlign val="superscript"/>
        <sz val="10"/>
        <rFont val="Arial"/>
        <family val="2"/>
      </rPr>
      <t>(2)</t>
    </r>
  </si>
  <si>
    <r>
      <t>ENERGY</t>
    </r>
    <r>
      <rPr>
        <vertAlign val="superscript"/>
        <sz val="10"/>
        <rFont val="Arial"/>
        <family val="2"/>
      </rPr>
      <t xml:space="preserve"> (2)</t>
    </r>
  </si>
  <si>
    <t>TRANSMISSION &lt; 230 KV</t>
  </si>
  <si>
    <t>TRANSMISSION &gt;= 230 KV</t>
  </si>
  <si>
    <t>(1) Transmission Planning</t>
  </si>
  <si>
    <t>(2) June 30, 2021 Test Year</t>
  </si>
  <si>
    <t>Lighting</t>
  </si>
  <si>
    <t>Class of Service</t>
  </si>
  <si>
    <t>Interruptible (AED4CP)</t>
  </si>
  <si>
    <t>Production Demand (AED4CP)</t>
  </si>
  <si>
    <t>12CP</t>
  </si>
  <si>
    <t>% Change</t>
  </si>
  <si>
    <t>Transmission Demand &gt;=230 kV(AED4CP)</t>
  </si>
  <si>
    <t>Transmission Demand &lt;230 kV(AED4CP)</t>
  </si>
  <si>
    <t>Production</t>
  </si>
  <si>
    <t>Demand</t>
  </si>
  <si>
    <t>(AED-4CP)</t>
  </si>
  <si>
    <t>Interruptible</t>
  </si>
  <si>
    <t>Transmission</t>
  </si>
  <si>
    <t>&gt;=230 kV</t>
  </si>
  <si>
    <t>&lt;230 kV</t>
  </si>
  <si>
    <t>Demand (AED-4CP)</t>
  </si>
  <si>
    <t>For the Twelve Months Ending December 31, 2021</t>
  </si>
  <si>
    <t>Customer Class</t>
  </si>
  <si>
    <t>TIEC's Recommended Demand Allocation Factors 
Using the 4CP Loss Factors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</si>
</sst>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(* #,##0_);_(* \(#,##0\);_(* &quot;-&quot;_);_(@_)"/>
    <numFmt numFmtId="43" formatCode="_(* #,##0.00_);_(* \(#,##0.00\);_(* &quot;-&quot;??_);_(@_)"/>
    <numFmt numFmtId="164" formatCode="0.0000%"/>
    <numFmt numFmtId="165" formatCode="_(* #,##0_);_(* \(#,##0\);_(* &quot;-&quot;??_);_(@_)"/>
    <numFmt numFmtId="166" formatCode="0.0000"/>
    <numFmt numFmtId="167" formatCode="_(* #,##0_);_(* \(#,##0\);_(* 0_);_(@_)"/>
    <numFmt numFmtId="168" formatCode="_(* #,##0_);[Red]_(* \(#,##0\);_(* &quot;-&quot;_);_(@_)"/>
    <numFmt numFmtId="171" formatCode="[$-409]mmm\-yy;@"/>
    <numFmt numFmtId="172" formatCode="0.0%"/>
    <numFmt numFmtId="173" formatCode="_(* #,##0.0000_);[Red]_(* \(#,##0.0000\);_(* &quot;-&quot;??_);_(@_)"/>
    <numFmt numFmtId="177" formatCode="#,##0.000000"/>
    <numFmt numFmtId="178" formatCode="0.00000%"/>
    <numFmt numFmtId="179" formatCode="_(* #,##0_);[Red]_(* \(#,##0\);_(* &quot;-  &quot;_);_(@_)"/>
    <numFmt numFmtId="180" formatCode="0.000000%"/>
    <numFmt numFmtId="181" formatCode="0.0000000%"/>
    <numFmt numFmtId="182" formatCode="0.000%"/>
  </numFmts>
  <fonts count="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8"/>
      <color indexed="12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u/>
      <sz val="8"/>
      <name val="Arial"/>
      <family val="2"/>
    </font>
    <font>
      <u val="singleAccounting"/>
      <sz val="8"/>
      <name val="Arial"/>
      <family val="2"/>
    </font>
    <font>
      <u val="doubleAccounting"/>
      <sz val="8"/>
      <name val="Arial"/>
      <family val="2"/>
    </font>
    <font>
      <sz val="8"/>
      <color indexed="17"/>
      <name val="Arial"/>
      <family val="2"/>
    </font>
    <font>
      <u val="singleAccounting"/>
      <sz val="8"/>
      <color indexed="17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b/>
      <sz val="8"/>
      <color indexed="10"/>
      <name val="Arial"/>
      <family val="2"/>
    </font>
    <font>
      <vertAlign val="superscript"/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sz val="10"/>
      <name val="MS Sans Serif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sz val="8"/>
      <color rgb="FF0070C0"/>
      <name val="Arial"/>
      <family val="2"/>
    </font>
    <font>
      <sz val="8"/>
      <color theme="1"/>
      <name val="Arial"/>
      <family val="2"/>
    </font>
    <font>
      <sz val="8"/>
      <color rgb="FFFF00FF"/>
      <name val="Arial"/>
      <family val="2"/>
    </font>
    <font>
      <sz val="8"/>
      <color indexed="48"/>
      <name val="Arial"/>
      <family val="2"/>
    </font>
    <font>
      <b/>
      <u/>
      <sz val="8"/>
      <name val="Arial"/>
      <family val="2"/>
    </font>
    <font>
      <sz val="14"/>
      <color indexed="10"/>
      <name val="Arial"/>
      <family val="2"/>
    </font>
    <font>
      <b/>
      <sz val="8"/>
      <color rgb="FFFF000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u val="singleAccounting"/>
      <sz val="8"/>
      <color theme="1"/>
      <name val="Arial"/>
      <family val="2"/>
    </font>
    <font>
      <b/>
      <u/>
      <sz val="8"/>
      <color theme="1"/>
      <name val="Arial"/>
      <family val="2"/>
    </font>
    <font>
      <u/>
      <sz val="8"/>
      <color theme="1"/>
      <name val="Arial"/>
      <family val="2"/>
    </font>
    <font>
      <b/>
      <u val="singleAccounting"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u val="doubleAccounting"/>
      <sz val="11"/>
      <name val="Arial"/>
      <family val="2"/>
    </font>
    <font>
      <b/>
      <u val="singleAccounting"/>
      <sz val="11"/>
      <color rgb="FF000000"/>
      <name val="Arial"/>
      <family val="2"/>
    </font>
    <font>
      <sz val="11"/>
      <color rgb="FF000000"/>
      <name val="Arial"/>
      <family val="2"/>
    </font>
    <font>
      <b/>
      <u val="singleAccounting"/>
      <sz val="11"/>
      <name val="Arial"/>
      <family val="2"/>
    </font>
    <font>
      <b/>
      <u/>
      <sz val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3">
    <xf numFmtId="0" fontId="0" fillId="0" borderId="0"/>
    <xf numFmtId="43" fontId="9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1" fillId="0" borderId="0"/>
    <xf numFmtId="0" fontId="9" fillId="0" borderId="0"/>
    <xf numFmtId="0" fontId="41" fillId="0" borderId="0"/>
    <xf numFmtId="9" fontId="9" fillId="0" borderId="0" applyFont="0" applyFill="0" applyBorder="0" applyAlignment="0" applyProtection="0"/>
    <xf numFmtId="4" fontId="25" fillId="2" borderId="1" applyNumberFormat="0" applyProtection="0">
      <alignment vertical="center"/>
    </xf>
    <xf numFmtId="4" fontId="26" fillId="3" borderId="1" applyNumberFormat="0" applyProtection="0">
      <alignment vertical="center"/>
    </xf>
    <xf numFmtId="4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top" indent="1"/>
    </xf>
    <xf numFmtId="4" fontId="25" fillId="4" borderId="0" applyNumberFormat="0" applyProtection="0">
      <alignment horizontal="left" vertical="center" indent="1"/>
    </xf>
    <xf numFmtId="4" fontId="27" fillId="5" borderId="1" applyNumberFormat="0" applyProtection="0">
      <alignment horizontal="right" vertical="center"/>
    </xf>
    <xf numFmtId="4" fontId="27" fillId="6" borderId="1" applyNumberFormat="0" applyProtection="0">
      <alignment horizontal="right" vertical="center"/>
    </xf>
    <xf numFmtId="4" fontId="27" fillId="7" borderId="1" applyNumberFormat="0" applyProtection="0">
      <alignment horizontal="right" vertical="center"/>
    </xf>
    <xf numFmtId="4" fontId="27" fillId="8" borderId="1" applyNumberFormat="0" applyProtection="0">
      <alignment horizontal="right" vertical="center"/>
    </xf>
    <xf numFmtId="4" fontId="27" fillId="9" borderId="1" applyNumberFormat="0" applyProtection="0">
      <alignment horizontal="right" vertical="center"/>
    </xf>
    <xf numFmtId="4" fontId="27" fillId="10" borderId="1" applyNumberFormat="0" applyProtection="0">
      <alignment horizontal="right" vertical="center"/>
    </xf>
    <xf numFmtId="4" fontId="27" fillId="11" borderId="1" applyNumberFormat="0" applyProtection="0">
      <alignment horizontal="right" vertical="center"/>
    </xf>
    <xf numFmtId="4" fontId="27" fillId="12" borderId="1" applyNumberFormat="0" applyProtection="0">
      <alignment horizontal="right" vertical="center"/>
    </xf>
    <xf numFmtId="4" fontId="27" fillId="13" borderId="1" applyNumberFormat="0" applyProtection="0">
      <alignment horizontal="right" vertical="center"/>
    </xf>
    <xf numFmtId="4" fontId="25" fillId="14" borderId="2" applyNumberFormat="0" applyProtection="0">
      <alignment horizontal="left" vertical="center" indent="1"/>
    </xf>
    <xf numFmtId="4" fontId="27" fillId="15" borderId="0" applyNumberFormat="0" applyProtection="0">
      <alignment horizontal="left" vertical="center" indent="1"/>
    </xf>
    <xf numFmtId="4" fontId="28" fillId="16" borderId="0" applyNumberFormat="0" applyProtection="0">
      <alignment horizontal="left" vertical="center" indent="1"/>
    </xf>
    <xf numFmtId="4" fontId="27" fillId="17" borderId="1" applyNumberFormat="0" applyProtection="0">
      <alignment horizontal="right" vertical="center"/>
    </xf>
    <xf numFmtId="4" fontId="29" fillId="15" borderId="0" applyNumberFormat="0" applyProtection="0">
      <alignment horizontal="left" vertical="center" indent="1"/>
    </xf>
    <xf numFmtId="4" fontId="29" fillId="4" borderId="0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top" indent="1"/>
    </xf>
    <xf numFmtId="0" fontId="9" fillId="4" borderId="1" applyNumberFormat="0" applyProtection="0">
      <alignment horizontal="left" vertical="center" indent="1"/>
    </xf>
    <xf numFmtId="0" fontId="9" fillId="4" borderId="1" applyNumberFormat="0" applyProtection="0">
      <alignment horizontal="left" vertical="top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top" indent="1"/>
    </xf>
    <xf numFmtId="0" fontId="9" fillId="19" borderId="1" applyNumberFormat="0" applyProtection="0">
      <alignment horizontal="left" vertical="center" indent="1"/>
    </xf>
    <xf numFmtId="0" fontId="9" fillId="19" borderId="1" applyNumberFormat="0" applyProtection="0">
      <alignment horizontal="left" vertical="top" indent="1"/>
    </xf>
    <xf numFmtId="4" fontId="27" fillId="20" borderId="1" applyNumberFormat="0" applyProtection="0">
      <alignment vertical="center"/>
    </xf>
    <xf numFmtId="4" fontId="30" fillId="20" borderId="1" applyNumberFormat="0" applyProtection="0">
      <alignment vertical="center"/>
    </xf>
    <xf numFmtId="4" fontId="27" fillId="20" borderId="1" applyNumberFormat="0" applyProtection="0">
      <alignment horizontal="left" vertical="center" indent="1"/>
    </xf>
    <xf numFmtId="0" fontId="27" fillId="20" borderId="1" applyNumberFormat="0" applyProtection="0">
      <alignment horizontal="left" vertical="top" indent="1"/>
    </xf>
    <xf numFmtId="4" fontId="27" fillId="15" borderId="1" applyNumberFormat="0" applyProtection="0">
      <alignment horizontal="right" vertical="center"/>
    </xf>
    <xf numFmtId="4" fontId="30" fillId="15" borderId="1" applyNumberFormat="0" applyProtection="0">
      <alignment horizontal="right" vertical="center"/>
    </xf>
    <xf numFmtId="4" fontId="27" fillId="17" borderId="1" applyNumberFormat="0" applyProtection="0">
      <alignment horizontal="left" vertical="center" indent="1"/>
    </xf>
    <xf numFmtId="0" fontId="27" fillId="4" borderId="1" applyNumberFormat="0" applyProtection="0">
      <alignment horizontal="left" vertical="top" indent="1"/>
    </xf>
    <xf numFmtId="4" fontId="31" fillId="21" borderId="0" applyNumberFormat="0" applyProtection="0">
      <alignment horizontal="left" vertical="center" indent="1"/>
    </xf>
    <xf numFmtId="4" fontId="32" fillId="15" borderId="1" applyNumberFormat="0" applyProtection="0">
      <alignment horizontal="right" vertical="center"/>
    </xf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27" fillId="15" borderId="0" applyNumberFormat="0" applyProtection="0">
      <alignment horizontal="left" vertical="center" indent="1"/>
    </xf>
    <xf numFmtId="4" fontId="27" fillId="4" borderId="0" applyNumberFormat="0" applyProtection="0">
      <alignment horizontal="left" vertical="center" indent="1"/>
    </xf>
    <xf numFmtId="0" fontId="43" fillId="0" borderId="0"/>
    <xf numFmtId="0" fontId="7" fillId="0" borderId="0"/>
    <xf numFmtId="0" fontId="6" fillId="0" borderId="0"/>
    <xf numFmtId="0" fontId="5" fillId="0" borderId="0"/>
    <xf numFmtId="41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302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1" fillId="0" borderId="0" xfId="0" applyFont="1" applyAlignment="1">
      <alignment horizontal="centerContinuous"/>
    </xf>
    <xf numFmtId="0" fontId="11" fillId="0" borderId="3" xfId="0" applyFont="1" applyBorder="1" applyAlignment="1">
      <alignment horizontal="center"/>
    </xf>
    <xf numFmtId="165" fontId="11" fillId="0" borderId="0" xfId="1" applyNumberFormat="1" applyFont="1" applyFill="1"/>
    <xf numFmtId="165" fontId="0" fillId="0" borderId="0" xfId="1" applyNumberFormat="1" applyFont="1"/>
    <xf numFmtId="0" fontId="15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0" fillId="0" borderId="0" xfId="0" applyAlignment="1">
      <alignment vertical="center"/>
    </xf>
    <xf numFmtId="3" fontId="11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11" fillId="0" borderId="0" xfId="0" quotePrefix="1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167" fontId="11" fillId="0" borderId="0" xfId="1" applyNumberFormat="1" applyFont="1" applyAlignment="1">
      <alignment vertical="center"/>
    </xf>
    <xf numFmtId="164" fontId="11" fillId="0" borderId="0" xfId="7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" fontId="11" fillId="0" borderId="3" xfId="0" applyNumberFormat="1" applyFont="1" applyBorder="1" applyAlignment="1">
      <alignment horizontal="centerContinuous" vertical="center"/>
    </xf>
    <xf numFmtId="3" fontId="17" fillId="0" borderId="0" xfId="0" applyNumberFormat="1" applyFont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8" fillId="0" borderId="0" xfId="0" quotePrefix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5" fontId="11" fillId="0" borderId="0" xfId="1" applyNumberFormat="1" applyFont="1" applyAlignment="1">
      <alignment vertical="center"/>
    </xf>
    <xf numFmtId="165" fontId="20" fillId="0" borderId="0" xfId="1" applyNumberFormat="1" applyFont="1" applyAlignment="1">
      <alignment vertical="center"/>
    </xf>
    <xf numFmtId="165" fontId="20" fillId="0" borderId="0" xfId="1" applyNumberFormat="1" applyFont="1" applyAlignment="1" applyProtection="1">
      <alignment vertical="center"/>
    </xf>
    <xf numFmtId="165" fontId="11" fillId="0" borderId="0" xfId="1" applyNumberFormat="1" applyFont="1" applyAlignment="1" applyProtection="1">
      <alignment vertical="center"/>
    </xf>
    <xf numFmtId="164" fontId="11" fillId="0" borderId="0" xfId="7" applyNumberFormat="1" applyFont="1" applyAlignment="1" applyProtection="1">
      <alignment vertical="center"/>
    </xf>
    <xf numFmtId="3" fontId="11" fillId="0" borderId="0" xfId="1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3" fontId="17" fillId="0" borderId="0" xfId="1" applyNumberFormat="1" applyFont="1" applyBorder="1" applyAlignment="1">
      <alignment vertical="center"/>
    </xf>
    <xf numFmtId="164" fontId="17" fillId="0" borderId="0" xfId="7" applyNumberFormat="1" applyFont="1" applyBorder="1" applyAlignment="1">
      <alignment horizontal="right" vertical="center"/>
    </xf>
    <xf numFmtId="3" fontId="17" fillId="0" borderId="0" xfId="0" applyNumberFormat="1" applyFont="1" applyAlignment="1">
      <alignment horizontal="right" vertical="center"/>
    </xf>
    <xf numFmtId="165" fontId="21" fillId="0" borderId="0" xfId="1" applyNumberFormat="1" applyFont="1" applyBorder="1" applyAlignment="1" applyProtection="1">
      <alignment vertical="center"/>
    </xf>
    <xf numFmtId="165" fontId="18" fillId="0" borderId="0" xfId="1" applyNumberFormat="1" applyFont="1" applyBorder="1" applyAlignment="1" applyProtection="1">
      <alignment vertical="center"/>
    </xf>
    <xf numFmtId="165" fontId="18" fillId="0" borderId="0" xfId="1" applyNumberFormat="1" applyFont="1" applyAlignment="1" applyProtection="1">
      <alignment vertical="center"/>
    </xf>
    <xf numFmtId="3" fontId="17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4" fontId="17" fillId="0" borderId="0" xfId="7" applyNumberFormat="1" applyFont="1" applyAlignment="1">
      <alignment vertical="center"/>
    </xf>
    <xf numFmtId="3" fontId="17" fillId="0" borderId="0" xfId="1" applyNumberFormat="1" applyFont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165" fontId="20" fillId="0" borderId="0" xfId="1" applyNumberFormat="1" applyFont="1" applyBorder="1" applyAlignment="1" applyProtection="1">
      <alignment vertical="center"/>
    </xf>
    <xf numFmtId="165" fontId="11" fillId="0" borderId="0" xfId="1" applyNumberFormat="1" applyFont="1" applyBorder="1" applyAlignment="1" applyProtection="1">
      <alignment vertical="center"/>
    </xf>
    <xf numFmtId="164" fontId="11" fillId="0" borderId="0" xfId="7" applyNumberFormat="1" applyFont="1" applyAlignment="1">
      <alignment horizontal="right" vertical="center"/>
    </xf>
    <xf numFmtId="3" fontId="11" fillId="0" borderId="0" xfId="1" applyNumberFormat="1" applyFont="1" applyAlignment="1">
      <alignment horizontal="right" vertical="center"/>
    </xf>
    <xf numFmtId="165" fontId="11" fillId="0" borderId="3" xfId="1" applyNumberFormat="1" applyFont="1" applyBorder="1" applyAlignment="1" applyProtection="1">
      <alignment vertical="center"/>
    </xf>
    <xf numFmtId="165" fontId="19" fillId="0" borderId="0" xfId="1" applyNumberFormat="1" applyFont="1" applyBorder="1" applyAlignment="1" applyProtection="1">
      <alignment vertical="center"/>
    </xf>
    <xf numFmtId="165" fontId="19" fillId="0" borderId="0" xfId="1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3" fontId="11" fillId="0" borderId="0" xfId="1" applyNumberFormat="1" applyFont="1" applyBorder="1" applyAlignment="1">
      <alignment vertical="center"/>
    </xf>
    <xf numFmtId="3" fontId="11" fillId="0" borderId="0" xfId="1" applyNumberFormat="1" applyFont="1" applyBorder="1" applyAlignment="1">
      <alignment horizontal="right" vertical="center"/>
    </xf>
    <xf numFmtId="3" fontId="19" fillId="0" borderId="0" xfId="1" applyNumberFormat="1" applyFont="1" applyAlignment="1">
      <alignment vertical="center"/>
    </xf>
    <xf numFmtId="165" fontId="11" fillId="0" borderId="0" xfId="1" applyNumberFormat="1" applyFont="1" applyAlignment="1" applyProtection="1">
      <alignment horizontal="left" vertical="center"/>
    </xf>
    <xf numFmtId="0" fontId="11" fillId="0" borderId="0" xfId="0" quotePrefix="1" applyFont="1" applyAlignment="1">
      <alignment vertical="center"/>
    </xf>
    <xf numFmtId="164" fontId="19" fillId="0" borderId="0" xfId="7" applyNumberFormat="1" applyFont="1" applyAlignment="1" applyProtection="1">
      <alignment vertical="center"/>
    </xf>
    <xf numFmtId="0" fontId="11" fillId="0" borderId="0" xfId="3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165" fontId="18" fillId="0" borderId="0" xfId="1" applyNumberFormat="1" applyFont="1" applyAlignment="1">
      <alignment vertical="center"/>
    </xf>
    <xf numFmtId="165" fontId="11" fillId="0" borderId="0" xfId="1" applyNumberFormat="1" applyFont="1" applyAlignment="1">
      <alignment horizontal="right" vertical="center" textRotation="180"/>
    </xf>
    <xf numFmtId="165" fontId="9" fillId="0" borderId="0" xfId="1" applyNumberFormat="1"/>
    <xf numFmtId="0" fontId="33" fillId="0" borderId="0" xfId="0" applyFont="1" applyAlignment="1">
      <alignment vertical="center"/>
    </xf>
    <xf numFmtId="0" fontId="17" fillId="0" borderId="0" xfId="0" applyFont="1"/>
    <xf numFmtId="0" fontId="9" fillId="0" borderId="0" xfId="0" applyFont="1" applyAlignment="1">
      <alignment horizontal="centerContinuous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quotePrefix="1" applyFont="1" applyAlignment="1">
      <alignment horizontal="center"/>
    </xf>
    <xf numFmtId="0" fontId="11" fillId="0" borderId="0" xfId="0" quotePrefix="1" applyFont="1" applyAlignment="1">
      <alignment horizontal="right" textRotation="180"/>
    </xf>
    <xf numFmtId="0" fontId="11" fillId="0" borderId="0" xfId="0" applyFont="1" applyAlignment="1">
      <alignment textRotation="180"/>
    </xf>
    <xf numFmtId="3" fontId="33" fillId="0" borderId="0" xfId="0" applyNumberFormat="1" applyFont="1" applyAlignment="1">
      <alignment vertical="center"/>
    </xf>
    <xf numFmtId="165" fontId="33" fillId="0" borderId="0" xfId="1" applyNumberFormat="1" applyFont="1" applyAlignment="1">
      <alignment vertical="center"/>
    </xf>
    <xf numFmtId="0" fontId="39" fillId="0" borderId="0" xfId="0" applyFont="1"/>
    <xf numFmtId="0" fontId="14" fillId="0" borderId="0" xfId="0" applyFont="1"/>
    <xf numFmtId="165" fontId="11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38" fillId="0" borderId="0" xfId="6" applyNumberFormat="1" applyFont="1"/>
    <xf numFmtId="164" fontId="38" fillId="0" borderId="0" xfId="6" applyNumberFormat="1" applyFont="1" applyAlignment="1">
      <alignment horizontal="center"/>
    </xf>
    <xf numFmtId="0" fontId="22" fillId="0" borderId="0" xfId="0" applyFont="1"/>
    <xf numFmtId="0" fontId="23" fillId="0" borderId="0" xfId="0" applyFont="1"/>
    <xf numFmtId="165" fontId="0" fillId="0" borderId="0" xfId="0" applyNumberFormat="1"/>
    <xf numFmtId="0" fontId="36" fillId="0" borderId="0" xfId="0" applyFont="1" applyAlignment="1">
      <alignment vertical="center"/>
    </xf>
    <xf numFmtId="165" fontId="20" fillId="0" borderId="0" xfId="1" applyNumberFormat="1" applyFont="1" applyFill="1" applyAlignment="1" applyProtection="1">
      <alignment vertical="center"/>
    </xf>
    <xf numFmtId="165" fontId="11" fillId="0" borderId="0" xfId="1" applyNumberFormat="1" applyFont="1" applyFill="1" applyBorder="1" applyAlignment="1" applyProtection="1">
      <alignment vertical="center"/>
    </xf>
    <xf numFmtId="165" fontId="20" fillId="0" borderId="0" xfId="1" applyNumberFormat="1" applyFont="1" applyFill="1" applyBorder="1" applyAlignment="1" applyProtection="1">
      <alignment vertical="center"/>
    </xf>
    <xf numFmtId="0" fontId="23" fillId="0" borderId="0" xfId="0" applyFont="1" applyAlignment="1">
      <alignment horizontal="center"/>
    </xf>
    <xf numFmtId="165" fontId="11" fillId="0" borderId="0" xfId="1" applyNumberFormat="1" applyFont="1" applyFill="1" applyAlignment="1" applyProtection="1">
      <alignment vertical="center"/>
    </xf>
    <xf numFmtId="3" fontId="11" fillId="0" borderId="0" xfId="1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horizontal="right" vertical="center"/>
    </xf>
    <xf numFmtId="164" fontId="11" fillId="0" borderId="0" xfId="7" applyNumberFormat="1" applyFont="1" applyFill="1" applyAlignment="1" applyProtection="1">
      <alignment vertical="center"/>
    </xf>
    <xf numFmtId="165" fontId="18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 applyProtection="1">
      <alignment horizontal="center" vertical="center"/>
    </xf>
    <xf numFmtId="164" fontId="11" fillId="0" borderId="0" xfId="7" applyNumberFormat="1" applyFont="1" applyFill="1" applyAlignment="1" applyProtection="1">
      <alignment horizontal="center" vertical="center"/>
    </xf>
    <xf numFmtId="165" fontId="18" fillId="0" borderId="0" xfId="1" applyNumberFormat="1" applyFont="1" applyFill="1" applyAlignment="1">
      <alignment horizontal="center" vertical="center"/>
    </xf>
    <xf numFmtId="0" fontId="11" fillId="0" borderId="0" xfId="3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7" fontId="17" fillId="0" borderId="0" xfId="0" applyNumberFormat="1" applyFont="1" applyAlignment="1">
      <alignment vertical="center"/>
    </xf>
    <xf numFmtId="167" fontId="19" fillId="0" borderId="0" xfId="0" applyNumberFormat="1" applyFont="1" applyAlignment="1">
      <alignment vertical="center"/>
    </xf>
    <xf numFmtId="167" fontId="11" fillId="0" borderId="0" xfId="1" applyNumberFormat="1" applyFont="1" applyFill="1" applyAlignment="1">
      <alignment vertical="center"/>
    </xf>
    <xf numFmtId="164" fontId="19" fillId="0" borderId="0" xfId="1" applyNumberFormat="1" applyFont="1" applyFill="1" applyAlignment="1">
      <alignment vertical="center"/>
    </xf>
    <xf numFmtId="164" fontId="40" fillId="0" borderId="0" xfId="0" applyNumberFormat="1" applyFont="1"/>
    <xf numFmtId="0" fontId="35" fillId="0" borderId="0" xfId="4" applyFont="1"/>
    <xf numFmtId="0" fontId="35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0" fontId="9" fillId="0" borderId="0" xfId="4" applyFont="1"/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Alignment="1" applyProtection="1">
      <alignment horizontal="center" vertical="center"/>
    </xf>
    <xf numFmtId="164" fontId="11" fillId="0" borderId="0" xfId="7" applyNumberFormat="1" applyFont="1" applyAlignment="1" applyProtection="1">
      <alignment horizontal="center" vertical="center"/>
    </xf>
    <xf numFmtId="165" fontId="18" fillId="0" borderId="0" xfId="1" applyNumberFormat="1" applyFont="1" applyAlignment="1">
      <alignment horizontal="center" vertical="center"/>
    </xf>
    <xf numFmtId="164" fontId="17" fillId="0" borderId="0" xfId="7" applyNumberFormat="1" applyFont="1" applyAlignment="1" applyProtection="1">
      <alignment horizontal="center" vertical="center"/>
    </xf>
    <xf numFmtId="0" fontId="0" fillId="0" borderId="0" xfId="0" applyAlignment="1">
      <alignment horizontal="left"/>
    </xf>
    <xf numFmtId="0" fontId="11" fillId="0" borderId="0" xfId="0" quotePrefix="1" applyFont="1" applyAlignment="1">
      <alignment textRotation="180"/>
    </xf>
    <xf numFmtId="164" fontId="45" fillId="0" borderId="0" xfId="7" applyNumberFormat="1" applyFont="1" applyAlignment="1" applyProtection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46" fillId="0" borderId="0" xfId="7" applyNumberFormat="1" applyFont="1" applyAlignment="1">
      <alignment vertical="center"/>
    </xf>
    <xf numFmtId="165" fontId="47" fillId="0" borderId="0" xfId="1" applyNumberFormat="1" applyFont="1" applyFill="1"/>
    <xf numFmtId="167" fontId="11" fillId="0" borderId="3" xfId="1" applyNumberFormat="1" applyFont="1" applyBorder="1" applyAlignment="1">
      <alignment vertical="center"/>
    </xf>
    <xf numFmtId="164" fontId="11" fillId="0" borderId="3" xfId="7" applyNumberFormat="1" applyFont="1" applyBorder="1" applyAlignment="1">
      <alignment vertical="center"/>
    </xf>
    <xf numFmtId="167" fontId="11" fillId="0" borderId="0" xfId="1" applyNumberFormat="1" applyFont="1" applyBorder="1" applyAlignment="1">
      <alignment vertical="center"/>
    </xf>
    <xf numFmtId="164" fontId="11" fillId="0" borderId="0" xfId="7" applyNumberFormat="1" applyFont="1" applyBorder="1" applyAlignment="1">
      <alignment vertical="center"/>
    </xf>
    <xf numFmtId="167" fontId="11" fillId="0" borderId="4" xfId="1" applyNumberFormat="1" applyFont="1" applyBorder="1" applyAlignment="1">
      <alignment vertical="center"/>
    </xf>
    <xf numFmtId="164" fontId="11" fillId="0" borderId="4" xfId="7" applyNumberFormat="1" applyFont="1" applyBorder="1" applyAlignment="1">
      <alignment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Continuous"/>
    </xf>
    <xf numFmtId="0" fontId="15" fillId="0" borderId="0" xfId="5" applyFont="1"/>
    <xf numFmtId="0" fontId="11" fillId="0" borderId="0" xfId="5" applyFont="1"/>
    <xf numFmtId="0" fontId="11" fillId="0" borderId="0" xfId="5" applyFont="1" applyAlignment="1">
      <alignment horizontal="center"/>
    </xf>
    <xf numFmtId="1" fontId="11" fillId="0" borderId="0" xfId="5" applyNumberFormat="1" applyFont="1" applyAlignment="1">
      <alignment horizontal="center"/>
    </xf>
    <xf numFmtId="0" fontId="18" fillId="0" borderId="0" xfId="5" applyFont="1" applyAlignment="1">
      <alignment horizontal="center"/>
    </xf>
    <xf numFmtId="17" fontId="18" fillId="0" borderId="0" xfId="5" applyNumberFormat="1" applyFont="1" applyAlignment="1">
      <alignment horizontal="center"/>
    </xf>
    <xf numFmtId="0" fontId="36" fillId="0" borderId="0" xfId="0" applyFont="1"/>
    <xf numFmtId="0" fontId="48" fillId="0" borderId="0" xfId="0" applyFont="1"/>
    <xf numFmtId="173" fontId="11" fillId="0" borderId="0" xfId="0" applyNumberFormat="1" applyFont="1"/>
    <xf numFmtId="165" fontId="11" fillId="0" borderId="0" xfId="0" applyNumberFormat="1" applyFont="1"/>
    <xf numFmtId="0" fontId="15" fillId="0" borderId="0" xfId="5" applyFont="1" applyAlignment="1">
      <alignment horizontal="center"/>
    </xf>
    <xf numFmtId="0" fontId="49" fillId="0" borderId="0" xfId="3" applyFont="1" applyAlignment="1">
      <alignment horizontal="left" vertical="center"/>
    </xf>
    <xf numFmtId="0" fontId="15" fillId="0" borderId="0" xfId="3" applyFont="1" applyAlignment="1">
      <alignment vertical="center"/>
    </xf>
    <xf numFmtId="0" fontId="15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 vertical="center"/>
    </xf>
    <xf numFmtId="0" fontId="11" fillId="0" borderId="3" xfId="0" applyFont="1" applyBorder="1" applyAlignment="1">
      <alignment horizontal="centerContinuous"/>
    </xf>
    <xf numFmtId="0" fontId="11" fillId="0" borderId="5" xfId="0" applyFont="1" applyBorder="1" applyAlignment="1">
      <alignment horizontal="center"/>
    </xf>
    <xf numFmtId="0" fontId="11" fillId="0" borderId="0" xfId="3" quotePrefix="1" applyFont="1" applyAlignment="1">
      <alignment horizontal="center" vertical="center"/>
    </xf>
    <xf numFmtId="168" fontId="11" fillId="0" borderId="0" xfId="3" applyNumberFormat="1" applyFont="1" applyAlignment="1">
      <alignment vertical="center"/>
    </xf>
    <xf numFmtId="165" fontId="11" fillId="0" borderId="3" xfId="1" applyNumberFormat="1" applyFont="1" applyFill="1" applyBorder="1"/>
    <xf numFmtId="165" fontId="11" fillId="0" borderId="0" xfId="3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164" fontId="11" fillId="0" borderId="0" xfId="7" applyNumberFormat="1" applyFont="1" applyBorder="1" applyAlignment="1">
      <alignment horizontal="right" vertical="center"/>
    </xf>
    <xf numFmtId="0" fontId="0" fillId="0" borderId="0" xfId="0" applyAlignment="1">
      <alignment horizontal="centerContinuous" vertical="center"/>
    </xf>
    <xf numFmtId="164" fontId="0" fillId="0" borderId="0" xfId="7" applyNumberFormat="1" applyFont="1" applyAlignment="1">
      <alignment horizontal="centerContinuous" vertical="center"/>
    </xf>
    <xf numFmtId="0" fontId="34" fillId="0" borderId="0" xfId="0" applyFont="1" applyAlignment="1">
      <alignment horizontal="centerContinuous" vertical="center"/>
    </xf>
    <xf numFmtId="179" fontId="47" fillId="0" borderId="0" xfId="1" applyNumberFormat="1" applyFont="1" applyFill="1"/>
    <xf numFmtId="179" fontId="11" fillId="0" borderId="0" xfId="0" applyNumberFormat="1" applyFont="1"/>
    <xf numFmtId="179" fontId="44" fillId="0" borderId="0" xfId="0" applyNumberFormat="1" applyFont="1"/>
    <xf numFmtId="179" fontId="44" fillId="0" borderId="0" xfId="1" applyNumberFormat="1" applyFont="1" applyFill="1"/>
    <xf numFmtId="179" fontId="18" fillId="0" borderId="0" xfId="0" applyNumberFormat="1" applyFont="1"/>
    <xf numFmtId="164" fontId="11" fillId="0" borderId="0" xfId="7" applyNumberFormat="1" applyFont="1" applyFill="1" applyAlignment="1">
      <alignment vertical="center"/>
    </xf>
    <xf numFmtId="165" fontId="19" fillId="0" borderId="0" xfId="1" applyNumberFormat="1" applyFont="1" applyFill="1" applyAlignment="1">
      <alignment vertical="center"/>
    </xf>
    <xf numFmtId="164" fontId="46" fillId="0" borderId="0" xfId="7" applyNumberFormat="1" applyFont="1" applyAlignment="1" applyProtection="1">
      <alignment vertical="center"/>
    </xf>
    <xf numFmtId="164" fontId="11" fillId="0" borderId="0" xfId="0" applyNumberFormat="1" applyFont="1"/>
    <xf numFmtId="0" fontId="11" fillId="0" borderId="0" xfId="48" applyFont="1" applyAlignment="1">
      <alignment vertical="center"/>
    </xf>
    <xf numFmtId="0" fontId="11" fillId="0" borderId="0" xfId="3" applyFont="1" applyAlignment="1">
      <alignment horizontal="left" vertical="center" indent="1"/>
    </xf>
    <xf numFmtId="164" fontId="0" fillId="0" borderId="0" xfId="7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1" applyNumberFormat="1" applyFont="1" applyAlignment="1">
      <alignment vertical="center"/>
    </xf>
    <xf numFmtId="0" fontId="11" fillId="0" borderId="0" xfId="0" quotePrefix="1" applyFont="1" applyAlignment="1">
      <alignment vertical="center" textRotation="180"/>
    </xf>
    <xf numFmtId="164" fontId="38" fillId="0" borderId="0" xfId="6" applyNumberFormat="1" applyFont="1" applyAlignment="1">
      <alignment horizontal="right"/>
    </xf>
    <xf numFmtId="182" fontId="38" fillId="0" borderId="0" xfId="7" applyNumberFormat="1" applyFont="1" applyFill="1"/>
    <xf numFmtId="182" fontId="38" fillId="0" borderId="0" xfId="6" applyNumberFormat="1" applyFont="1"/>
    <xf numFmtId="182" fontId="42" fillId="0" borderId="0" xfId="0" applyNumberFormat="1" applyFont="1"/>
    <xf numFmtId="0" fontId="11" fillId="0" borderId="0" xfId="0" quotePrefix="1" applyFont="1" applyAlignment="1">
      <alignment horizontal="center" textRotation="180"/>
    </xf>
    <xf numFmtId="0" fontId="11" fillId="0" borderId="0" xfId="0" quotePrefix="1" applyFont="1" applyAlignment="1">
      <alignment horizontal="left" textRotation="180"/>
    </xf>
    <xf numFmtId="0" fontId="11" fillId="0" borderId="0" xfId="0" applyFont="1" applyAlignment="1">
      <alignment horizontal="right" textRotation="180"/>
    </xf>
    <xf numFmtId="0" fontId="8" fillId="0" borderId="0" xfId="0" applyFont="1" applyAlignment="1">
      <alignment horizontal="center"/>
    </xf>
    <xf numFmtId="164" fontId="38" fillId="0" borderId="0" xfId="7" applyNumberFormat="1" applyFont="1" applyFill="1"/>
    <xf numFmtId="178" fontId="38" fillId="0" borderId="0" xfId="6" applyNumberFormat="1" applyFont="1" applyAlignment="1">
      <alignment horizontal="right"/>
    </xf>
    <xf numFmtId="164" fontId="9" fillId="0" borderId="0" xfId="0" applyNumberFormat="1" applyFont="1" applyAlignment="1">
      <alignment vertical="center"/>
    </xf>
    <xf numFmtId="164" fontId="11" fillId="0" borderId="3" xfId="7" applyNumberFormat="1" applyFont="1" applyFill="1" applyBorder="1" applyAlignment="1">
      <alignment vertical="center"/>
    </xf>
    <xf numFmtId="164" fontId="11" fillId="0" borderId="4" xfId="7" applyNumberFormat="1" applyFont="1" applyFill="1" applyBorder="1" applyAlignment="1">
      <alignment vertical="center"/>
    </xf>
    <xf numFmtId="3" fontId="14" fillId="0" borderId="0" xfId="0" applyNumberFormat="1" applyFont="1" applyAlignment="1">
      <alignment vertical="center"/>
    </xf>
    <xf numFmtId="164" fontId="14" fillId="0" borderId="0" xfId="7" applyNumberFormat="1" applyFont="1" applyAlignment="1">
      <alignment vertical="center"/>
    </xf>
    <xf numFmtId="165" fontId="14" fillId="0" borderId="0" xfId="1" applyNumberFormat="1" applyFont="1" applyAlignment="1" applyProtection="1">
      <alignment vertical="center"/>
      <protection locked="0"/>
    </xf>
    <xf numFmtId="0" fontId="8" fillId="0" borderId="0" xfId="0" applyFont="1"/>
    <xf numFmtId="0" fontId="8" fillId="0" borderId="0" xfId="0" applyFont="1" applyAlignment="1">
      <alignment horizontal="left" indent="1"/>
    </xf>
    <xf numFmtId="0" fontId="9" fillId="0" borderId="0" xfId="0" applyFont="1" applyAlignment="1">
      <alignment horizontal="right" vertical="center" indent="2"/>
    </xf>
    <xf numFmtId="0" fontId="8" fillId="0" borderId="0" xfId="0" applyFont="1" applyAlignment="1">
      <alignment horizontal="centerContinuous" wrapText="1"/>
    </xf>
    <xf numFmtId="17" fontId="8" fillId="0" borderId="0" xfId="0" applyNumberFormat="1" applyFont="1" applyAlignment="1">
      <alignment horizontal="center"/>
    </xf>
    <xf numFmtId="171" fontId="8" fillId="0" borderId="0" xfId="0" applyNumberFormat="1" applyFont="1"/>
    <xf numFmtId="164" fontId="8" fillId="0" borderId="0" xfId="7" applyNumberFormat="1" applyFont="1" applyFill="1" applyAlignment="1">
      <alignment horizontal="right"/>
    </xf>
    <xf numFmtId="172" fontId="8" fillId="0" borderId="0" xfId="7" applyNumberFormat="1" applyFont="1" applyFill="1" applyAlignment="1">
      <alignment horizontal="right"/>
    </xf>
    <xf numFmtId="172" fontId="8" fillId="0" borderId="0" xfId="7" applyNumberFormat="1" applyFont="1" applyFill="1"/>
    <xf numFmtId="172" fontId="8" fillId="0" borderId="0" xfId="0" applyNumberFormat="1" applyFont="1"/>
    <xf numFmtId="171" fontId="39" fillId="0" borderId="0" xfId="0" applyNumberFormat="1" applyFont="1"/>
    <xf numFmtId="177" fontId="9" fillId="0" borderId="0" xfId="0" applyNumberFormat="1" applyFont="1"/>
    <xf numFmtId="164" fontId="9" fillId="0" borderId="0" xfId="7" applyNumberFormat="1" applyFont="1" applyFill="1"/>
    <xf numFmtId="166" fontId="9" fillId="0" borderId="0" xfId="0" applyNumberFormat="1" applyFont="1"/>
    <xf numFmtId="0" fontId="45" fillId="0" borderId="0" xfId="0" applyFont="1" applyAlignment="1">
      <alignment horizontal="centerContinuous"/>
    </xf>
    <xf numFmtId="0" fontId="45" fillId="0" borderId="0" xfId="0" applyFont="1"/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Continuous" vertical="center"/>
    </xf>
    <xf numFmtId="0" fontId="52" fillId="0" borderId="0" xfId="5" applyFont="1" applyAlignment="1">
      <alignment horizontal="left"/>
    </xf>
    <xf numFmtId="0" fontId="52" fillId="0" borderId="0" xfId="5" applyFont="1"/>
    <xf numFmtId="0" fontId="45" fillId="0" borderId="0" xfId="5" applyFont="1"/>
    <xf numFmtId="0" fontId="45" fillId="0" borderId="0" xfId="5" applyFont="1" applyAlignment="1">
      <alignment horizontal="center"/>
    </xf>
    <xf numFmtId="1" fontId="45" fillId="0" borderId="0" xfId="5" applyNumberFormat="1" applyFont="1" applyAlignment="1">
      <alignment horizontal="center"/>
    </xf>
    <xf numFmtId="0" fontId="45" fillId="0" borderId="0" xfId="0" applyFont="1" applyAlignment="1">
      <alignment horizontal="center"/>
    </xf>
    <xf numFmtId="0" fontId="53" fillId="0" borderId="0" xfId="5" applyFont="1" applyAlignment="1">
      <alignment horizontal="center"/>
    </xf>
    <xf numFmtId="17" fontId="53" fillId="0" borderId="0" xfId="5" applyNumberFormat="1" applyFont="1" applyAlignment="1">
      <alignment horizontal="center"/>
    </xf>
    <xf numFmtId="0" fontId="54" fillId="0" borderId="0" xfId="0" applyFont="1"/>
    <xf numFmtId="173" fontId="45" fillId="0" borderId="0" xfId="0" applyNumberFormat="1" applyFont="1"/>
    <xf numFmtId="17" fontId="45" fillId="0" borderId="0" xfId="0" applyNumberFormat="1" applyFont="1"/>
    <xf numFmtId="179" fontId="45" fillId="0" borderId="0" xfId="0" applyNumberFormat="1" applyFont="1" applyAlignment="1">
      <alignment vertical="center"/>
    </xf>
    <xf numFmtId="179" fontId="45" fillId="0" borderId="0" xfId="1" applyNumberFormat="1" applyFont="1" applyFill="1"/>
    <xf numFmtId="165" fontId="45" fillId="0" borderId="0" xfId="0" applyNumberFormat="1" applyFont="1"/>
    <xf numFmtId="43" fontId="45" fillId="0" borderId="0" xfId="0" applyNumberFormat="1" applyFont="1"/>
    <xf numFmtId="179" fontId="45" fillId="0" borderId="0" xfId="0" applyNumberFormat="1" applyFont="1"/>
    <xf numFmtId="164" fontId="45" fillId="0" borderId="0" xfId="7" applyNumberFormat="1" applyFont="1" applyFill="1"/>
    <xf numFmtId="178" fontId="45" fillId="0" borderId="0" xfId="7" applyNumberFormat="1" applyFont="1" applyFill="1"/>
    <xf numFmtId="179" fontId="54" fillId="0" borderId="0" xfId="0" applyNumberFormat="1" applyFont="1"/>
    <xf numFmtId="181" fontId="45" fillId="0" borderId="0" xfId="7" applyNumberFormat="1" applyFont="1" applyFill="1"/>
    <xf numFmtId="165" fontId="45" fillId="0" borderId="0" xfId="1" applyNumberFormat="1" applyFont="1" applyFill="1"/>
    <xf numFmtId="182" fontId="45" fillId="0" borderId="0" xfId="7" applyNumberFormat="1" applyFont="1" applyFill="1"/>
    <xf numFmtId="180" fontId="45" fillId="0" borderId="0" xfId="7" applyNumberFormat="1" applyFont="1" applyFill="1" applyAlignment="1">
      <alignment wrapText="1"/>
    </xf>
    <xf numFmtId="180" fontId="45" fillId="0" borderId="0" xfId="7" applyNumberFormat="1" applyFont="1" applyFill="1"/>
    <xf numFmtId="179" fontId="52" fillId="0" borderId="0" xfId="0" applyNumberFormat="1" applyFont="1"/>
    <xf numFmtId="43" fontId="45" fillId="0" borderId="0" xfId="1" applyFont="1" applyFill="1"/>
    <xf numFmtId="0" fontId="55" fillId="0" borderId="0" xfId="0" applyFont="1"/>
    <xf numFmtId="179" fontId="55" fillId="0" borderId="0" xfId="0" applyNumberFormat="1" applyFont="1"/>
    <xf numFmtId="0" fontId="52" fillId="0" borderId="0" xfId="5" applyFont="1" applyAlignment="1">
      <alignment horizontal="center"/>
    </xf>
    <xf numFmtId="172" fontId="45" fillId="0" borderId="0" xfId="7" applyNumberFormat="1" applyFont="1" applyFill="1"/>
    <xf numFmtId="179" fontId="53" fillId="0" borderId="0" xfId="0" applyNumberFormat="1" applyFont="1"/>
    <xf numFmtId="0" fontId="45" fillId="0" borderId="0" xfId="0" quotePrefix="1" applyFont="1" applyAlignment="1">
      <alignment textRotation="180"/>
    </xf>
    <xf numFmtId="0" fontId="45" fillId="0" borderId="0" xfId="0" applyFont="1" applyAlignment="1">
      <alignment textRotation="180"/>
    </xf>
    <xf numFmtId="0" fontId="55" fillId="0" borderId="0" xfId="2" applyFont="1" applyFill="1" applyAlignment="1" applyProtection="1"/>
    <xf numFmtId="3" fontId="45" fillId="0" borderId="0" xfId="0" applyNumberFormat="1" applyFont="1"/>
    <xf numFmtId="10" fontId="38" fillId="0" borderId="0" xfId="7" applyNumberFormat="1" applyFont="1" applyFill="1" applyAlignment="1">
      <alignment horizontal="right"/>
    </xf>
    <xf numFmtId="164" fontId="11" fillId="22" borderId="0" xfId="7" applyNumberFormat="1" applyFont="1" applyFill="1" applyAlignment="1">
      <alignment vertical="center"/>
    </xf>
    <xf numFmtId="164" fontId="11" fillId="23" borderId="0" xfId="7" applyNumberFormat="1" applyFont="1" applyFill="1" applyAlignment="1">
      <alignment vertical="center"/>
    </xf>
    <xf numFmtId="164" fontId="11" fillId="24" borderId="0" xfId="7" applyNumberFormat="1" applyFont="1" applyFill="1" applyAlignment="1">
      <alignment vertical="center"/>
    </xf>
    <xf numFmtId="164" fontId="11" fillId="25" borderId="0" xfId="7" applyNumberFormat="1" applyFont="1" applyFill="1" applyAlignment="1">
      <alignment vertical="center"/>
    </xf>
    <xf numFmtId="0" fontId="56" fillId="0" borderId="0" xfId="0" applyFont="1" applyAlignment="1">
      <alignment horizontal="center"/>
    </xf>
    <xf numFmtId="164" fontId="0" fillId="0" borderId="0" xfId="0" applyNumberFormat="1"/>
    <xf numFmtId="164" fontId="8" fillId="0" borderId="0" xfId="0" applyNumberFormat="1" applyFont="1"/>
    <xf numFmtId="0" fontId="57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3" fontId="59" fillId="0" borderId="0" xfId="0" applyNumberFormat="1" applyFont="1" applyAlignment="1">
      <alignment vertical="center"/>
    </xf>
    <xf numFmtId="0" fontId="59" fillId="0" borderId="0" xfId="0" applyFont="1" applyAlignment="1">
      <alignment horizontal="center" vertical="center"/>
    </xf>
    <xf numFmtId="0" fontId="59" fillId="0" borderId="0" xfId="0" quotePrefix="1" applyFont="1" applyAlignment="1">
      <alignment horizontal="center" vertical="center"/>
    </xf>
    <xf numFmtId="164" fontId="60" fillId="0" borderId="0" xfId="1" applyNumberFormat="1" applyFont="1" applyFill="1" applyAlignment="1">
      <alignment vertical="center"/>
    </xf>
    <xf numFmtId="164" fontId="57" fillId="0" borderId="0" xfId="1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3" fontId="57" fillId="0" borderId="0" xfId="0" applyNumberFormat="1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3" fontId="63" fillId="0" borderId="0" xfId="0" applyNumberFormat="1" applyFont="1" applyAlignment="1">
      <alignment horizontal="center" vertical="center"/>
    </xf>
    <xf numFmtId="0" fontId="63" fillId="0" borderId="0" xfId="0" applyFont="1" applyAlignment="1">
      <alignment vertical="center"/>
    </xf>
    <xf numFmtId="3" fontId="63" fillId="0" borderId="0" xfId="0" quotePrefix="1" applyNumberFormat="1" applyFont="1" applyAlignment="1">
      <alignment horizontal="center" vertical="center"/>
    </xf>
    <xf numFmtId="3" fontId="59" fillId="0" borderId="0" xfId="0" quotePrefix="1" applyNumberFormat="1" applyFont="1" applyAlignment="1">
      <alignment horizontal="center" vertical="top"/>
    </xf>
    <xf numFmtId="37" fontId="59" fillId="0" borderId="0" xfId="0" quotePrefix="1" applyNumberFormat="1" applyFont="1" applyAlignment="1">
      <alignment horizontal="center" vertical="top"/>
    </xf>
    <xf numFmtId="0" fontId="59" fillId="0" borderId="0" xfId="0" applyFont="1"/>
    <xf numFmtId="164" fontId="59" fillId="0" borderId="0" xfId="7" applyNumberFormat="1" applyFont="1" applyFill="1" applyAlignment="1"/>
    <xf numFmtId="164" fontId="59" fillId="0" borderId="3" xfId="7" applyNumberFormat="1" applyFont="1" applyFill="1" applyBorder="1" applyAlignment="1"/>
    <xf numFmtId="0" fontId="57" fillId="0" borderId="6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/>
    </xf>
    <xf numFmtId="3" fontId="57" fillId="0" borderId="0" xfId="0" applyNumberFormat="1" applyFont="1" applyAlignment="1">
      <alignment horizont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3" fontId="57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/>
    </xf>
    <xf numFmtId="3" fontId="36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center" textRotation="180"/>
    </xf>
    <xf numFmtId="0" fontId="11" fillId="0" borderId="0" xfId="0" applyFont="1" applyAlignment="1">
      <alignment horizontal="center" textRotation="180"/>
    </xf>
    <xf numFmtId="0" fontId="11" fillId="0" borderId="0" xfId="0" quotePrefix="1" applyFont="1" applyAlignment="1">
      <alignment horizontal="left" textRotation="180"/>
    </xf>
    <xf numFmtId="0" fontId="45" fillId="0" borderId="0" xfId="0" applyFont="1" applyAlignment="1">
      <alignment horizontal="center" textRotation="180"/>
    </xf>
    <xf numFmtId="0" fontId="45" fillId="0" borderId="0" xfId="0" quotePrefix="1" applyFont="1" applyAlignment="1">
      <alignment horizontal="center" textRotation="180"/>
    </xf>
    <xf numFmtId="0" fontId="8" fillId="0" borderId="0" xfId="0" applyFont="1" applyAlignment="1">
      <alignment horizontal="center"/>
    </xf>
    <xf numFmtId="0" fontId="0" fillId="0" borderId="0" xfId="0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3" fontId="0" fillId="0" borderId="0" xfId="0" applyNumberFormat="1" applyFill="1"/>
    <xf numFmtId="17" fontId="9" fillId="0" borderId="0" xfId="0" applyNumberFormat="1" applyFont="1" applyFill="1" applyAlignment="1">
      <alignment horizontal="center"/>
    </xf>
    <xf numFmtId="17" fontId="45" fillId="0" borderId="0" xfId="5" applyNumberFormat="1" applyFont="1" applyFill="1" applyAlignment="1">
      <alignment horizontal="center"/>
    </xf>
    <xf numFmtId="0" fontId="45" fillId="0" borderId="0" xfId="5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63">
    <cellStyle name="Comma" xfId="1" builtinId="3"/>
    <cellStyle name="Comma [0] 2" xfId="57" xr:uid="{1F28F130-A7B7-46B9-B151-304A1A1A902F}"/>
    <cellStyle name="Comma 2" xfId="47" xr:uid="{00000000-0005-0000-0000-000001000000}"/>
    <cellStyle name="Comma 2 2" xfId="49" xr:uid="{00000000-0005-0000-0000-000002000000}"/>
    <cellStyle name="Comma 3" xfId="60" xr:uid="{E51073C8-EBFB-4E3F-ADF5-88828155E337}"/>
    <cellStyle name="Hyperlink" xfId="2" builtinId="8"/>
    <cellStyle name="Normal" xfId="0" builtinId="0"/>
    <cellStyle name="Normal 2" xfId="48" xr:uid="{00000000-0005-0000-0000-000006000000}"/>
    <cellStyle name="Normal 2 2" xfId="54" xr:uid="{00000000-0005-0000-0000-000007000000}"/>
    <cellStyle name="Normal 2 3" xfId="62" xr:uid="{08A8DC83-307C-4131-94BA-ACB7D41A8D39}"/>
    <cellStyle name="Normal 3" xfId="53" xr:uid="{00000000-0005-0000-0000-000008000000}"/>
    <cellStyle name="Normal 4" xfId="55" xr:uid="{00000000-0005-0000-0000-000009000000}"/>
    <cellStyle name="Normal 5" xfId="56" xr:uid="{DB936272-21FC-47A0-B5ED-4F2BA4A04E11}"/>
    <cellStyle name="Normal 6" xfId="58" xr:uid="{C331B6BB-9423-40FD-ACE4-419F8CBFA487}"/>
    <cellStyle name="Normal 7" xfId="59" xr:uid="{0FC42FAA-7AD5-411A-A93E-0947D6F618A6}"/>
    <cellStyle name="Normal 8" xfId="61" xr:uid="{24176F38-B795-4BF8-A21B-81B66BE37C90}"/>
    <cellStyle name="Normal_Adj_kWh" xfId="3" xr:uid="{00000000-0005-0000-0000-00000A000000}"/>
    <cellStyle name="Normal_DATA97A" xfId="4" xr:uid="{00000000-0005-0000-0000-00000B000000}"/>
    <cellStyle name="Normal_MTR Cost w ct's" xfId="5" xr:uid="{00000000-0005-0000-0000-00000C000000}"/>
    <cellStyle name="Normal_NOPAT97A" xfId="6" xr:uid="{00000000-0005-0000-0000-00000D000000}"/>
    <cellStyle name="Percent" xfId="7" builtinId="5"/>
    <cellStyle name="Percent 2" xfId="46" xr:uid="{00000000-0005-0000-0000-000011000000}"/>
    <cellStyle name="Percent 3" xfId="50" xr:uid="{00000000-0005-0000-0000-000012000000}"/>
    <cellStyle name="SAPBEXaggData" xfId="8" xr:uid="{00000000-0005-0000-0000-000013000000}"/>
    <cellStyle name="SAPBEXaggDataEmph" xfId="9" xr:uid="{00000000-0005-0000-0000-000014000000}"/>
    <cellStyle name="SAPBEXaggItem" xfId="10" xr:uid="{00000000-0005-0000-0000-000015000000}"/>
    <cellStyle name="SAPBEXaggItemX" xfId="11" xr:uid="{00000000-0005-0000-0000-000016000000}"/>
    <cellStyle name="SAPBEXchaText" xfId="12" xr:uid="{00000000-0005-0000-0000-000017000000}"/>
    <cellStyle name="SAPBEXexcBad7" xfId="13" xr:uid="{00000000-0005-0000-0000-000018000000}"/>
    <cellStyle name="SAPBEXexcBad8" xfId="14" xr:uid="{00000000-0005-0000-0000-000019000000}"/>
    <cellStyle name="SAPBEXexcBad9" xfId="15" xr:uid="{00000000-0005-0000-0000-00001A000000}"/>
    <cellStyle name="SAPBEXexcCritical4" xfId="16" xr:uid="{00000000-0005-0000-0000-00001B000000}"/>
    <cellStyle name="SAPBEXexcCritical5" xfId="17" xr:uid="{00000000-0005-0000-0000-00001C000000}"/>
    <cellStyle name="SAPBEXexcCritical6" xfId="18" xr:uid="{00000000-0005-0000-0000-00001D000000}"/>
    <cellStyle name="SAPBEXexcGood1" xfId="19" xr:uid="{00000000-0005-0000-0000-00001E000000}"/>
    <cellStyle name="SAPBEXexcGood2" xfId="20" xr:uid="{00000000-0005-0000-0000-00001F000000}"/>
    <cellStyle name="SAPBEXexcGood3" xfId="21" xr:uid="{00000000-0005-0000-0000-000020000000}"/>
    <cellStyle name="SAPBEXfilterDrill" xfId="22" xr:uid="{00000000-0005-0000-0000-000021000000}"/>
    <cellStyle name="SAPBEXfilterItem" xfId="23" xr:uid="{00000000-0005-0000-0000-000022000000}"/>
    <cellStyle name="SAPBEXfilterText" xfId="24" xr:uid="{00000000-0005-0000-0000-000023000000}"/>
    <cellStyle name="SAPBEXformats" xfId="25" xr:uid="{00000000-0005-0000-0000-000024000000}"/>
    <cellStyle name="SAPBEXheaderItem" xfId="26" xr:uid="{00000000-0005-0000-0000-000025000000}"/>
    <cellStyle name="SAPBEXheaderItem 2" xfId="51" xr:uid="{00000000-0005-0000-0000-000026000000}"/>
    <cellStyle name="SAPBEXheaderText" xfId="27" xr:uid="{00000000-0005-0000-0000-000027000000}"/>
    <cellStyle name="SAPBEXheaderText 2" xfId="52" xr:uid="{00000000-0005-0000-0000-000028000000}"/>
    <cellStyle name="SAPBEXHLevel0" xfId="28" xr:uid="{00000000-0005-0000-0000-000029000000}"/>
    <cellStyle name="SAPBEXHLevel0X" xfId="29" xr:uid="{00000000-0005-0000-0000-00002A000000}"/>
    <cellStyle name="SAPBEXHLevel1" xfId="30" xr:uid="{00000000-0005-0000-0000-00002B000000}"/>
    <cellStyle name="SAPBEXHLevel1X" xfId="31" xr:uid="{00000000-0005-0000-0000-00002C000000}"/>
    <cellStyle name="SAPBEXHLevel2" xfId="32" xr:uid="{00000000-0005-0000-0000-00002D000000}"/>
    <cellStyle name="SAPBEXHLevel2X" xfId="33" xr:uid="{00000000-0005-0000-0000-00002E000000}"/>
    <cellStyle name="SAPBEXHLevel3" xfId="34" xr:uid="{00000000-0005-0000-0000-00002F000000}"/>
    <cellStyle name="SAPBEXHLevel3X" xfId="35" xr:uid="{00000000-0005-0000-0000-000030000000}"/>
    <cellStyle name="SAPBEXresData" xfId="36" xr:uid="{00000000-0005-0000-0000-000031000000}"/>
    <cellStyle name="SAPBEXresDataEmph" xfId="37" xr:uid="{00000000-0005-0000-0000-000032000000}"/>
    <cellStyle name="SAPBEXresItem" xfId="38" xr:uid="{00000000-0005-0000-0000-000033000000}"/>
    <cellStyle name="SAPBEXresItemX" xfId="39" xr:uid="{00000000-0005-0000-0000-000034000000}"/>
    <cellStyle name="SAPBEXstdData" xfId="40" xr:uid="{00000000-0005-0000-0000-000035000000}"/>
    <cellStyle name="SAPBEXstdDataEmph" xfId="41" xr:uid="{00000000-0005-0000-0000-000036000000}"/>
    <cellStyle name="SAPBEXstdItem" xfId="42" xr:uid="{00000000-0005-0000-0000-000037000000}"/>
    <cellStyle name="SAPBEXstdItemX" xfId="43" xr:uid="{00000000-0005-0000-0000-000038000000}"/>
    <cellStyle name="SAPBEXtitle" xfId="44" xr:uid="{00000000-0005-0000-0000-000039000000}"/>
    <cellStyle name="SAPBEXundefined" xfId="45" xr:uid="{00000000-0005-0000-0000-00003A000000}"/>
  </cellStyles>
  <dxfs count="228"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>
          <bgColor theme="0"/>
        </patternFill>
      </fill>
    </dxf>
    <dxf>
      <font>
        <sz val="12"/>
        <color theme="1" tint="0.24994659260841701"/>
        <name val="Segoe UI"/>
        <scheme val="none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 tint="0.34998626667073579"/>
        </patternFill>
      </fill>
    </dxf>
    <dxf>
      <font>
        <color theme="1"/>
      </font>
      <border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  <vertical style="hair">
          <color theme="0" tint="-0.24994659260841701"/>
        </vertical>
        <horizontal style="hair">
          <color theme="0" tint="-0.24994659260841701"/>
        </horizontal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EFF3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8E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 style="thin">
          <color rgb="FFB6C8E4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B6C8E4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7575B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ADBDC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BA5A8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07575B"/>
        </patternFill>
      </fill>
      <border>
        <left/>
        <right/>
        <top/>
        <bottom style="thin">
          <color rgb="FF07575B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7575B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theme="8" tint="0.79998168889431442"/>
      </font>
      <fill>
        <patternFill>
          <bgColor rgb="FF336A8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92B0BE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336A86"/>
        </patternFill>
      </fill>
      <border>
        <left/>
        <right/>
        <top/>
        <bottom style="thin">
          <color rgb="FF336A8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336A86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 style="thin">
          <color rgb="FFABB1B3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626D71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03B4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69C"/>
        </patternFill>
      </fill>
      <border>
        <left/>
        <right/>
        <top/>
        <bottom style="thin">
          <color rgb="FF77969C"/>
        </bottom>
        <vertical/>
        <horizontal/>
      </border>
    </dxf>
    <dxf>
      <font>
        <color rgb="FF242424"/>
      </font>
      <fill>
        <patternFill>
          <bgColor rgb="FF003B46"/>
        </patternFill>
      </fill>
      <border>
        <left/>
        <right/>
        <top/>
        <bottom style="thin">
          <color rgb="FF003B4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03B46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 style="thin">
          <color rgb="FF779287"/>
        </bottom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b val="0"/>
        <i val="0"/>
        <sz val="18"/>
        <color theme="2" tint="-0.89986877040925317"/>
        <name val="Monotype Corsiva"/>
        <scheme val="none"/>
      </font>
      <fill>
        <gradientFill degree="90">
          <stop position="0">
            <color theme="2" tint="-0.25098422193060094"/>
          </stop>
          <stop position="1">
            <color theme="2" tint="-9.8025452436902985E-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/>
        <vertical/>
        <horizontal/>
      </border>
    </dxf>
    <dxf>
      <font>
        <sz val="12"/>
        <color theme="2" tint="-0.749961851863155"/>
        <name val="Monotype Corsiva"/>
        <scheme val="none"/>
      </font>
      <fill>
        <gradientFill degree="90">
          <stop position="0">
            <color theme="2" tint="-9.8025452436902985E-2"/>
          </stop>
          <stop position="1">
            <color theme="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 style="thin">
          <color theme="2" tint="-0.749961851863155"/>
        </bottom>
        <vertical/>
        <horizontal/>
      </border>
    </dxf>
    <dxf>
      <font>
        <b val="0"/>
        <i val="0"/>
        <sz val="12"/>
        <color theme="3" tint="-0.24994659260841701"/>
        <name val="Segoe UI"/>
        <scheme val="none"/>
      </font>
      <fill>
        <patternFill patternType="solid">
          <bgColor theme="3" tint="0.7999816888943144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 patternType="none">
          <bgColor auto="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hair">
          <color theme="4"/>
        </vertical>
        <horizontal style="hair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hair">
          <color theme="4"/>
        </vertical>
        <horizontal style="hair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sz val="10"/>
        <color theme="1" tint="0.24994659260841701"/>
        <name val="Wickenden Cafe NDP"/>
        <scheme val="none"/>
      </font>
      <fill>
        <patternFill patternType="solid">
          <bgColor theme="0" tint="-4.9989318521683403E-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 tint="-4.9989318521683403E-2"/>
        <name val="Wickenden Cafe NDP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</dxfs>
  <tableStyles count="32" defaultTableStyle="TableStyleMedium2" defaultPivotStyle="PivotStyleLight16">
    <tableStyle name="Chalk Board 2" pivot="0" table="0" count="10" xr9:uid="{2B656913-536D-44D8-B3A3-0052A41B996B}">
      <tableStyleElement type="wholeTable" dxfId="227"/>
      <tableStyleElement type="headerRow" dxfId="226"/>
    </tableStyle>
    <tableStyle name="CSA Standard" pivot="0" count="7" xr9:uid="{B2B10340-9EF5-4A1C-8318-82F2C297DFB6}">
      <tableStyleElement type="wholeTable" dxfId="225"/>
      <tableStyleElement type="headerRow" dxfId="224"/>
      <tableStyleElement type="totalRow" dxfId="223"/>
      <tableStyleElement type="firstColumn" dxfId="222"/>
      <tableStyleElement type="lastColumn" dxfId="221"/>
      <tableStyleElement type="firstRowStripe" dxfId="220"/>
      <tableStyleElement type="firstColumnStripe" dxfId="219"/>
    </tableStyle>
    <tableStyle name="CSA Standard 2" pivot="0" count="7" xr9:uid="{D4C38980-72F1-4ACA-A106-8358AD0ADDB5}">
      <tableStyleElement type="wholeTable" dxfId="218"/>
      <tableStyleElement type="headerRow" dxfId="217"/>
      <tableStyleElement type="totalRow" dxfId="216"/>
      <tableStyleElement type="firstColumn" dxfId="215"/>
      <tableStyleElement type="lastColumn" dxfId="214"/>
      <tableStyleElement type="firstRowStripe" dxfId="213"/>
      <tableStyleElement type="firstColumnStripe" dxfId="212"/>
    </tableStyle>
    <tableStyle name="CSA Standard 2 2" pivot="0" count="7" xr9:uid="{E650B1CA-3D65-44BE-90A5-E5E1AAD2FD37}">
      <tableStyleElement type="wholeTable" dxfId="211"/>
      <tableStyleElement type="headerRow" dxfId="210"/>
      <tableStyleElement type="totalRow" dxfId="209"/>
      <tableStyleElement type="firstColumn" dxfId="208"/>
      <tableStyleElement type="lastColumn" dxfId="207"/>
      <tableStyleElement type="firstRowStripe" dxfId="206"/>
      <tableStyleElement type="firstColumnStripe" dxfId="205"/>
    </tableStyle>
    <tableStyle name="Old School Web" pivot="0" table="0" count="10" xr9:uid="{BA67A0D2-06E9-44DF-A266-F2A3110445E7}">
      <tableStyleElement type="wholeTable" dxfId="204"/>
      <tableStyleElement type="headerRow" dxfId="203"/>
    </tableStyle>
    <tableStyle name="Parchment" pivot="0" table="0" count="10" xr9:uid="{433F8DA9-7C3D-48B5-9520-2FFB75C5F669}">
      <tableStyleElement type="wholeTable" dxfId="202"/>
      <tableStyleElement type="headerRow" dxfId="201"/>
    </tableStyle>
    <tableStyle name="Repivot (Alt. Banding1)" table="0" count="20" xr9:uid="{1E205D67-FA05-4B19-ACFD-863C7AFA9879}">
      <tableStyleElement type="wholeTable" dxfId="200"/>
      <tableStyleElement type="headerRow" dxfId="199"/>
      <tableStyleElement type="totalRow" dxfId="198"/>
      <tableStyleElement type="firstColumn" dxfId="197"/>
      <tableStyleElement type="lastColumn" dxfId="196"/>
      <tableStyleElement type="firstRowStripe" dxfId="195"/>
      <tableStyleElement type="secondRowStripe" dxfId="194"/>
      <tableStyleElement type="firstColumnStripe" dxfId="193"/>
      <tableStyleElement type="secondColumnStripe" dxfId="192"/>
      <tableStyleElement type="firstHeaderCell" dxfId="191"/>
      <tableStyleElement type="firstSubtotalColumn" dxfId="190"/>
      <tableStyleElement type="firstSubtotalRow" dxfId="189"/>
      <tableStyleElement type="secondSubtotalRow" dxfId="188"/>
      <tableStyleElement type="thirdSubtotalRow" dxfId="187"/>
      <tableStyleElement type="blankRow" dxfId="186"/>
      <tableStyleElement type="firstRowSubheading" dxfId="185"/>
      <tableStyleElement type="secondRowSubheading" dxfId="184"/>
      <tableStyleElement type="thirdRowSubheading" dxfId="183"/>
      <tableStyleElement type="pageFieldLabels" dxfId="182"/>
      <tableStyleElement type="pageFieldValues" dxfId="181"/>
    </tableStyle>
    <tableStyle name="Repivot (Alt. Banding1) 3" table="0" count="20" xr9:uid="{F906C964-37AA-449E-9195-EE73968B4E9C}">
      <tableStyleElement type="wholeTable" dxfId="180"/>
      <tableStyleElement type="headerRow" dxfId="179"/>
      <tableStyleElement type="totalRow" dxfId="178"/>
      <tableStyleElement type="firstColumn" dxfId="177"/>
      <tableStyleElement type="lastColumn" dxfId="176"/>
      <tableStyleElement type="firstRowStripe" dxfId="175"/>
      <tableStyleElement type="secondRowStripe" dxfId="174"/>
      <tableStyleElement type="firstColumnStripe" dxfId="173"/>
      <tableStyleElement type="secondColumnStripe" dxfId="172"/>
      <tableStyleElement type="firstHeaderCell" dxfId="171"/>
      <tableStyleElement type="firstSubtotalColumn" dxfId="170"/>
      <tableStyleElement type="firstSubtotalRow" dxfId="169"/>
      <tableStyleElement type="secondSubtotalRow" dxfId="168"/>
      <tableStyleElement type="thirdSubtotalRow" dxfId="167"/>
      <tableStyleElement type="blankRow" dxfId="166"/>
      <tableStyleElement type="firstRowSubheading" dxfId="165"/>
      <tableStyleElement type="secondRowSubheading" dxfId="164"/>
      <tableStyleElement type="thirdRowSubheading" dxfId="163"/>
      <tableStyleElement type="pageFieldLabels" dxfId="162"/>
      <tableStyleElement type="pageFieldValues" dxfId="161"/>
    </tableStyle>
    <tableStyle name="Repivot (Alt. Banding1) 4" table="0" count="20" xr9:uid="{4B33FCBD-24D4-4BF3-8B1A-A75383290456}">
      <tableStyleElement type="wholeTable" dxfId="160"/>
      <tableStyleElement type="headerRow" dxfId="159"/>
      <tableStyleElement type="totalRow" dxfId="158"/>
      <tableStyleElement type="firstColumn" dxfId="157"/>
      <tableStyleElement type="lastColumn" dxfId="156"/>
      <tableStyleElement type="firstRowStripe" dxfId="155"/>
      <tableStyleElement type="secondRowStripe" dxfId="154"/>
      <tableStyleElement type="firstColumnStripe" dxfId="153"/>
      <tableStyleElement type="secondColumnStripe" dxfId="152"/>
      <tableStyleElement type="firstHeaderCell" dxfId="151"/>
      <tableStyleElement type="firstSubtotalColumn" dxfId="150"/>
      <tableStyleElement type="firstSubtotalRow" dxfId="149"/>
      <tableStyleElement type="secondSubtotalRow" dxfId="148"/>
      <tableStyleElement type="thirdSubtotalRow" dxfId="147"/>
      <tableStyleElement type="blankRow" dxfId="146"/>
      <tableStyleElement type="firstRowSubheading" dxfId="145"/>
      <tableStyleElement type="secondRowSubheading" dxfId="144"/>
      <tableStyleElement type="thirdRowSubheading" dxfId="143"/>
      <tableStyleElement type="pageFieldLabels" dxfId="142"/>
      <tableStyleElement type="pageFieldValues" dxfId="141"/>
    </tableStyle>
    <tableStyle name="Repivot (Alt. Lighter Banding)" table="0" count="20" xr9:uid="{132CFF1A-D1CE-4FCA-8543-A3355A8565D9}">
      <tableStyleElement type="wholeTable" dxfId="140"/>
      <tableStyleElement type="headerRow" dxfId="139"/>
      <tableStyleElement type="totalRow" dxfId="138"/>
      <tableStyleElement type="firstColumn" dxfId="137"/>
      <tableStyleElement type="lastColumn" dxfId="136"/>
      <tableStyleElement type="firstRowStripe" dxfId="135"/>
      <tableStyleElement type="secondRowStripe" dxfId="134"/>
      <tableStyleElement type="firstColumnStripe" dxfId="133"/>
      <tableStyleElement type="secondColumnStripe" dxfId="132"/>
      <tableStyleElement type="firstHeaderCell" dxfId="131"/>
      <tableStyleElement type="firstSubtotalColumn" dxfId="130"/>
      <tableStyleElement type="firstSubtotalRow" dxfId="129"/>
      <tableStyleElement type="secondSubtotalRow" dxfId="128"/>
      <tableStyleElement type="thirdSubtotalRow" dxfId="127"/>
      <tableStyleElement type="blankRow" dxfId="126"/>
      <tableStyleElement type="firstRowSubheading" dxfId="125"/>
      <tableStyleElement type="secondRowSubheading" dxfId="124"/>
      <tableStyleElement type="thirdRowSubheading" dxfId="123"/>
      <tableStyleElement type="pageFieldLabels" dxfId="122"/>
      <tableStyleElement type="pageFieldValues" dxfId="121"/>
    </tableStyle>
    <tableStyle name="Repivot (Alt. Lighter Banding) 2" table="0" count="20" xr9:uid="{B6708C47-D270-4648-94DF-154F7D335CB2}">
      <tableStyleElement type="wholeTable" dxfId="120"/>
      <tableStyleElement type="headerRow" dxfId="119"/>
      <tableStyleElement type="totalRow" dxfId="118"/>
      <tableStyleElement type="firstColumn" dxfId="117"/>
      <tableStyleElement type="lastColumn" dxfId="116"/>
      <tableStyleElement type="firstRowStripe" dxfId="115"/>
      <tableStyleElement type="secondRowStripe" dxfId="114"/>
      <tableStyleElement type="firstColumnStripe" dxfId="113"/>
      <tableStyleElement type="secondColumnStripe" dxfId="112"/>
      <tableStyleElement type="firstHeaderCell" dxfId="111"/>
      <tableStyleElement type="firstSubtotalColumn" dxfId="110"/>
      <tableStyleElement type="firstSubtotalRow" dxfId="109"/>
      <tableStyleElement type="secondSubtotalRow" dxfId="108"/>
      <tableStyleElement type="thirdSubtotalRow" dxfId="107"/>
      <tableStyleElement type="blankRow" dxfId="106"/>
      <tableStyleElement type="firstRowSubheading" dxfId="105"/>
      <tableStyleElement type="secondRowSubheading" dxfId="104"/>
      <tableStyleElement type="thirdRowSubheading" dxfId="103"/>
      <tableStyleElement type="pageFieldLabels" dxfId="102"/>
      <tableStyleElement type="pageFieldValues" dxfId="101"/>
    </tableStyle>
    <tableStyle name="Repivot (Alt. Lighter Banding) 2 2" table="0" count="20" xr9:uid="{4CF2599D-E96A-40F5-A6A9-61DFD7CE72D5}">
      <tableStyleElement type="wholeTable" dxfId="100"/>
      <tableStyleElement type="headerRow" dxfId="99"/>
      <tableStyleElement type="totalRow" dxfId="98"/>
      <tableStyleElement type="firstColumn" dxfId="97"/>
      <tableStyleElement type="lastColumn" dxfId="96"/>
      <tableStyleElement type="firstRowStripe" dxfId="95"/>
      <tableStyleElement type="secondRowStripe" dxfId="94"/>
      <tableStyleElement type="firstColumnStripe" dxfId="93"/>
      <tableStyleElement type="secondColumnStripe" dxfId="92"/>
      <tableStyleElement type="firstHeaderCell" dxfId="91"/>
      <tableStyleElement type="firstSubtotalColumn" dxfId="90"/>
      <tableStyleElement type="firstSubtotalRow" dxfId="89"/>
      <tableStyleElement type="secondSubtotalRow" dxfId="88"/>
      <tableStyleElement type="thirdSubtotalRow" dxfId="87"/>
      <tableStyleElement type="blankRow" dxfId="86"/>
      <tableStyleElement type="firstRowSubheading" dxfId="85"/>
      <tableStyleElement type="secondRowSubheading" dxfId="84"/>
      <tableStyleElement type="thirdRowSubheading" dxfId="83"/>
      <tableStyleElement type="pageFieldLabels" dxfId="82"/>
      <tableStyleElement type="pageFieldValues" dxfId="81"/>
    </tableStyle>
    <tableStyle name="Repivot (Default) 4" table="0" count="20" xr9:uid="{231A7F14-CC14-4B4A-8C6F-D2657C229584}">
      <tableStyleElement type="wholeTable" dxfId="80"/>
      <tableStyleElement type="headerRow" dxfId="79"/>
      <tableStyleElement type="totalRow" dxfId="78"/>
      <tableStyleElement type="firstColumn" dxfId="77"/>
      <tableStyleElement type="lastColumn" dxfId="76"/>
      <tableStyleElement type="firstRowStripe" dxfId="75"/>
      <tableStyleElement type="secondRowStripe" dxfId="74"/>
      <tableStyleElement type="firstColumnStripe" dxfId="73"/>
      <tableStyleElement type="secondColumnStripe" dxfId="72"/>
      <tableStyleElement type="firstHeaderCell" dxfId="71"/>
      <tableStyleElement type="firstSubtotalColumn" dxfId="70"/>
      <tableStyleElement type="firstSubtotalRow" dxfId="69"/>
      <tableStyleElement type="secondSubtotalRow" dxfId="68"/>
      <tableStyleElement type="thirdSubtotalRow" dxfId="67"/>
      <tableStyleElement type="blankRow" dxfId="66"/>
      <tableStyleElement type="firstRowSubheading" dxfId="65"/>
      <tableStyleElement type="secondRowSubheading" dxfId="64"/>
      <tableStyleElement type="thirdRowSubheading" dxfId="63"/>
      <tableStyleElement type="pageFieldLabels" dxfId="62"/>
      <tableStyleElement type="pageFieldValues" dxfId="61"/>
    </tableStyle>
    <tableStyle name="Repivot (Default) 5" table="0" count="20" xr9:uid="{129D600A-91C2-4D41-8655-3F4FFBA1E962}">
      <tableStyleElement type="wholeTable" dxfId="60"/>
      <tableStyleElement type="headerRow" dxfId="59"/>
      <tableStyleElement type="totalRow" dxfId="58"/>
      <tableStyleElement type="firstColumn" dxfId="57"/>
      <tableStyleElement type="lastColumn" dxfId="56"/>
      <tableStyleElement type="firstRowStripe" dxfId="55"/>
      <tableStyleElement type="secondRowStripe" dxfId="54"/>
      <tableStyleElement type="firstColumnStripe" dxfId="53"/>
      <tableStyleElement type="secondColumnStripe" dxfId="52"/>
      <tableStyleElement type="firstHeaderCell" dxfId="51"/>
      <tableStyleElement type="firstSubtotalColumn" dxfId="50"/>
      <tableStyleElement type="firstSubtotalRow" dxfId="49"/>
      <tableStyleElement type="secondSubtotalRow" dxfId="48"/>
      <tableStyleElement type="thirdSubtotalRow" dxfId="47"/>
      <tableStyleElement type="blankRow" dxfId="46"/>
      <tableStyleElement type="firstRowSubheading" dxfId="45"/>
      <tableStyleElement type="secondRowSubheading" dxfId="44"/>
      <tableStyleElement type="thirdRowSubheading" dxfId="43"/>
      <tableStyleElement type="pageFieldLabels" dxfId="42"/>
      <tableStyleElement type="pageFieldValues" dxfId="41"/>
    </tableStyle>
    <tableStyle name="Reslicer (Alt. Fill Dark) 2" pivot="0" table="0" count="10" xr9:uid="{8420A537-23F2-483C-ADE1-2E2A18840A1A}">
      <tableStyleElement type="wholeTable" dxfId="40"/>
      <tableStyleElement type="headerRow" dxfId="39"/>
    </tableStyle>
    <tableStyle name="Reslicer (Alt. Fill Dark) 3" pivot="0" table="0" count="10" xr9:uid="{F5CAD796-3E6D-4972-A27C-4B00D4065CDA}">
      <tableStyleElement type="wholeTable" dxfId="38"/>
      <tableStyleElement type="headerRow" dxfId="37"/>
    </tableStyle>
    <tableStyle name="Reslicer (Alt. Fill) 2" pivot="0" table="0" count="10" xr9:uid="{8CA391DF-3938-451D-98D2-C9D967001D6A}">
      <tableStyleElement type="wholeTable" dxfId="36"/>
      <tableStyleElement type="headerRow" dxfId="35"/>
    </tableStyle>
    <tableStyle name="Reslicer (Alt. Fill) 3" pivot="0" table="0" count="10" xr9:uid="{A87BCEE2-960C-4D1F-8DDC-09D6E5E45C75}">
      <tableStyleElement type="wholeTable" dxfId="34"/>
      <tableStyleElement type="headerRow" dxfId="33"/>
    </tableStyle>
    <tableStyle name="Reslicer (Alt. Highlight) 2" pivot="0" table="0" count="10" xr9:uid="{FB0FA3DD-AAE3-438A-B301-58C8B063503C}">
      <tableStyleElement type="wholeTable" dxfId="32"/>
      <tableStyleElement type="headerRow" dxfId="31"/>
    </tableStyle>
    <tableStyle name="Reslicer (Alt. Highlight) 3" pivot="0" table="0" count="10" xr9:uid="{973AC790-DABE-425C-AA28-3A376799DC10}">
      <tableStyleElement type="wholeTable" dxfId="30"/>
      <tableStyleElement type="headerRow" dxfId="29"/>
    </tableStyle>
    <tableStyle name="Reslicer (Alt. Lighter Fill) 2" pivot="0" table="0" count="10" xr9:uid="{476E0437-C452-4180-8529-FC93F5B0F636}">
      <tableStyleElement type="wholeTable" dxfId="28"/>
      <tableStyleElement type="headerRow" dxfId="27"/>
    </tableStyle>
    <tableStyle name="Reslicer (Alt. Lighter Fill) 3" pivot="0" table="0" count="10" xr9:uid="{12D43D79-DE72-40AD-8CA9-A1A0A27E43B2}">
      <tableStyleElement type="wholeTable" dxfId="26"/>
      <tableStyleElement type="headerRow" dxfId="25"/>
    </tableStyle>
    <tableStyle name="Reslicer (Default) 2" pivot="0" table="0" count="10" xr9:uid="{75B1DB2C-F939-431A-973E-41DEBA25A13F}">
      <tableStyleElement type="wholeTable" dxfId="24"/>
      <tableStyleElement type="headerRow" dxfId="23"/>
    </tableStyle>
    <tableStyle name="Reslicer (Default) 3" pivot="0" table="0" count="10" xr9:uid="{2B3A0773-98EB-4EB5-AFE2-11EFF99C2128}">
      <tableStyleElement type="wholeTable" dxfId="22"/>
      <tableStyleElement type="headerRow" dxfId="21"/>
    </tableStyle>
    <tableStyle name="Reslicer (Default1) 2" pivot="0" table="0" count="10" xr9:uid="{45C380D5-365A-4D0F-BF21-FA9680C18094}">
      <tableStyleElement type="wholeTable" dxfId="20"/>
      <tableStyleElement type="headerRow" dxfId="19"/>
    </tableStyle>
    <tableStyle name="Reslicer (Default1) 3" pivot="0" table="0" count="10" xr9:uid="{07E1D332-036B-4E02-9B3A-6AF9FD2C0E0F}">
      <tableStyleElement type="wholeTable" dxfId="18"/>
      <tableStyleElement type="headerRow" dxfId="17"/>
    </tableStyle>
    <tableStyle name="Reslicer (Default2) 2" pivot="0" table="0" count="10" xr9:uid="{846F1185-A63C-424C-9BE6-BAB65AFF6783}">
      <tableStyleElement type="wholeTable" dxfId="16"/>
      <tableStyleElement type="headerRow" dxfId="15"/>
    </tableStyle>
    <tableStyle name="Reslicer (Default2) 3" pivot="0" table="0" count="10" xr9:uid="{0BC9252B-695E-428B-ABAB-36689FFC8EEE}">
      <tableStyleElement type="wholeTable" dxfId="14"/>
      <tableStyleElement type="headerRow" dxfId="13"/>
    </tableStyle>
    <tableStyle name="TableStyleMedium1 2" pivot="0" count="7" xr9:uid="{0531E724-09D7-4C08-BEBE-C9DDA5BC6D93}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firstColumnStripe" dxfId="6"/>
    </tableStyle>
    <tableStyle name="Tabs" pivot="0" table="0" count="10" xr9:uid="{2DEC73BA-B9A9-469F-AED8-4FB2D68E32B6}">
      <tableStyleElement type="wholeTable" dxfId="5"/>
      <tableStyleElement type="headerRow" dxfId="4"/>
    </tableStyle>
    <tableStyle name="Web Green" pivot="0" table="0" count="10" xr9:uid="{3A194C0A-508B-4FD7-B045-F03D620EB295}">
      <tableStyleElement type="wholeTable" dxfId="3"/>
      <tableStyleElement type="headerRow" dxfId="2"/>
    </tableStyle>
    <tableStyle name="Web Orange" pivot="0" table="0" count="10" xr9:uid="{C56E12BB-0D17-4A43-B584-4A415BC87089}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0000FF"/>
    </mruColors>
  </colors>
  <extLst>
    <ext xmlns:x14="http://schemas.microsoft.com/office/spreadsheetml/2009/9/main" uri="{46F421CA-312F-682f-3DD2-61675219B42D}">
      <x14:dxfs count="159"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9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6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6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  <vertical/>
            <horizontal/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>
              <bgColor theme="9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 val="0"/>
            <i val="0"/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2" tint="-0.499984740745262"/>
          </font>
          <fill>
            <patternFill patternType="none">
              <bgColor auto="1"/>
            </patternFill>
          </fill>
          <border>
            <left style="thin">
              <color theme="0" tint="-0.499984740745262"/>
            </left>
            <right style="thin">
              <color theme="0" tint="-0.499984740745262"/>
            </right>
            <top style="thin">
              <color theme="0" tint="-0.499984740745262"/>
            </top>
            <bottom style="thin">
              <color theme="0" tint="-0.499984740745262"/>
            </bottom>
          </border>
        </dxf>
        <dxf>
          <font>
            <color theme="2" tint="-0.89996032593768116"/>
          </font>
          <fill>
            <patternFill patternType="none">
              <fgColor auto="1"/>
              <bgColor auto="1"/>
            </patternFill>
          </fill>
          <border>
            <left style="thin">
              <color theme="2" tint="-0.749961851863155"/>
            </left>
            <right style="thin">
              <color theme="2" tint="-0.749961851863155"/>
            </right>
            <top style="thin">
              <color theme="2" tint="-0.749961851863155"/>
            </top>
            <bottom style="thin">
              <color theme="2" tint="-0.749961851863155"/>
            </bottom>
          </border>
        </dxf>
        <dxf>
          <font>
            <strike val="0"/>
            <sz val="12"/>
            <color theme="2" tint="-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color theme="1" tint="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4" tint="0.39988402966399123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u val="none"/>
            <sz val="14"/>
            <color theme="5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0" tint="-0.34998626667073579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sz val="11"/>
            <color theme="3" tint="-0.24994659260841701"/>
          </font>
          <fill>
            <patternFill>
              <bgColor theme="6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/>
            <sz val="10"/>
            <color theme="5" tint="0.59996337778862885"/>
          </font>
          <fill>
            <patternFill patternType="solid">
              <bgColor theme="1" tint="0.24994659260841701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color theme="0"/>
          </font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strike/>
            <sz val="8"/>
            <color theme="0" tint="-0.499984740745262"/>
          </font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Chalk Board 2">
          <x14:slicerStyleElements>
            <x14:slicerStyleElement type="unselectedItemWithData"/>
            <x14:slicerStyleElement type="unselectedItemWithNoData" dxfId="158"/>
            <x14:slicerStyleElement type="selectedItemWithData" dxfId="157"/>
            <x14:slicerStyleElement type="selectedItemWithNoData" dxfId="156"/>
            <x14:slicerStyleElement type="hoveredUnselectedItemWithData" dxfId="155"/>
            <x14:slicerStyleElement type="hoveredSelectedItemWithData" dxfId="154"/>
            <x14:slicerStyleElement type="hoveredUnselectedItemWithNoData" dxfId="153"/>
            <x14:slicerStyleElement type="hoveredSelectedItemWithNoData" dxfId="152"/>
          </x14:slicerStyleElements>
        </x14:slicerStyle>
        <x14:slicerStyle name="Old School Web">
          <x14:slicerStyleElements>
            <x14:slicerStyleElement type="unselectedItemWithData" dxfId="151"/>
            <x14:slicerStyleElement type="unselectedItemWithNoData" dxfId="150"/>
            <x14:slicerStyleElement type="selectedItemWithData" dxfId="149"/>
            <x14:slicerStyleElement type="selectedItemWithNoData" dxfId="148"/>
            <x14:slicerStyleElement type="hoveredUnselectedItemWithData" dxfId="147"/>
            <x14:slicerStyleElement type="hoveredSelectedItemWithData" dxfId="146"/>
            <x14:slicerStyleElement type="hoveredUnselectedItemWithNoData" dxfId="145"/>
            <x14:slicerStyleElement type="hoveredSelectedItemWithNoData" dxfId="144"/>
          </x14:slicerStyleElements>
        </x14:slicerStyle>
        <x14:slicerStyle name="Parchment">
          <x14:slicerStyleElements>
            <x14:slicerStyleElement type="unselectedItemWithData" dxfId="143"/>
            <x14:slicerStyleElement type="unselectedItemWithNoData" dxfId="142"/>
            <x14:slicerStyleElement type="selectedItemWithData" dxfId="141"/>
            <x14:slicerStyleElement type="selectedItemWithNoData" dxfId="140"/>
            <x14:slicerStyleElement type="hoveredUnselectedItemWithData" dxfId="139"/>
            <x14:slicerStyleElement type="hoveredSelectedItemWithData" dxfId="138"/>
            <x14:slicerStyleElement type="hoveredUnselectedItemWithNoData" dxfId="137"/>
            <x14:slicerStyleElement type="hoveredSelectedItemWithNoData" dxfId="136"/>
          </x14:slicerStyleElements>
        </x14:slicerStyle>
        <x14:slicerStyle name="Reslicer (Alt. Fill Dark) 2">
          <x14:slicerStyleElements>
            <x14:slicerStyleElement type="unselectedItemWithData" dxfId="135"/>
            <x14:slicerStyleElement type="unselectedItemWithNoData" dxfId="134"/>
            <x14:slicerStyleElement type="selectedItemWithData" dxfId="133"/>
            <x14:slicerStyleElement type="selectedItemWithNoData" dxfId="132"/>
            <x14:slicerStyleElement type="hoveredUnselectedItemWithData" dxfId="131"/>
            <x14:slicerStyleElement type="hoveredSelectedItemWithData" dxfId="130"/>
            <x14:slicerStyleElement type="hoveredUnselectedItemWithNoData" dxfId="129"/>
            <x14:slicerStyleElement type="hoveredSelectedItemWithNoData" dxfId="128"/>
          </x14:slicerStyleElements>
        </x14:slicerStyle>
        <x14:slicerStyle name="Reslicer (Alt. Fill Dark) 3">
          <x14:slicerStyleElements>
            <x14:slicerStyleElement type="unselectedItemWithData" dxfId="127"/>
            <x14:slicerStyleElement type="unselectedItemWithNoData" dxfId="126"/>
            <x14:slicerStyleElement type="selectedItemWithData" dxfId="125"/>
            <x14:slicerStyleElement type="selectedItemWithNoData" dxfId="124"/>
            <x14:slicerStyleElement type="hoveredUnselectedItemWithData" dxfId="123"/>
            <x14:slicerStyleElement type="hoveredSelectedItemWithData" dxfId="122"/>
            <x14:slicerStyleElement type="hoveredUnselectedItemWithNoData" dxfId="121"/>
            <x14:slicerStyleElement type="hoveredSelectedItemWithNoData" dxfId="120"/>
          </x14:slicerStyleElements>
        </x14:slicerStyle>
        <x14:slicerStyle name="Reslicer (Alt. Fill) 2">
          <x14:slicerStyleElements>
            <x14:slicerStyleElement type="unselectedItemWithData" dxfId="119"/>
            <x14:slicerStyleElement type="unselectedItemWithNoData" dxfId="118"/>
            <x14:slicerStyleElement type="selectedItemWithData" dxfId="117"/>
            <x14:slicerStyleElement type="selectedItemWithNoData" dxfId="116"/>
            <x14:slicerStyleElement type="hoveredUnselectedItemWithData" dxfId="115"/>
            <x14:slicerStyleElement type="hoveredSelectedItemWithData" dxfId="114"/>
            <x14:slicerStyleElement type="hoveredUnselectedItemWithNoData" dxfId="113"/>
            <x14:slicerStyleElement type="hoveredSelectedItemWithNoData" dxfId="112"/>
          </x14:slicerStyleElements>
        </x14:slicerStyle>
        <x14:slicerStyle name="Reslicer (Alt. Fill) 3">
          <x14:slicerStyleElements>
            <x14:slicerStyleElement type="unselectedItemWithData" dxfId="111"/>
            <x14:slicerStyleElement type="unselectedItemWithNoData" dxfId="110"/>
            <x14:slicerStyleElement type="selectedItemWithData" dxfId="109"/>
            <x14:slicerStyleElement type="selectedItemWithNoData" dxfId="108"/>
            <x14:slicerStyleElement type="hoveredUnselectedItemWithData" dxfId="107"/>
            <x14:slicerStyleElement type="hoveredSelectedItemWithData" dxfId="106"/>
            <x14:slicerStyleElement type="hoveredUnselectedItemWithNoData" dxfId="105"/>
            <x14:slicerStyleElement type="hoveredSelectedItemWithNoData" dxfId="104"/>
          </x14:slicerStyleElements>
        </x14:slicerStyle>
        <x14:slicerStyle name="Reslicer (Alt. Highlight) 2">
          <x14:slicerStyleElements>
            <x14:slicerStyleElement type="unselectedItemWithData" dxfId="103"/>
            <x14:slicerStyleElement type="unselectedItemWithNoData" dxfId="102"/>
            <x14:slicerStyleElement type="selectedItemWithData" dxfId="101"/>
            <x14:slicerStyleElement type="selectedItemWithNoData" dxfId="100"/>
            <x14:slicerStyleElement type="hoveredUnselectedItemWithData" dxfId="99"/>
            <x14:slicerStyleElement type="hoveredSelectedItemWithData" dxfId="98"/>
            <x14:slicerStyleElement type="hoveredUnselectedItemWithNoData" dxfId="97"/>
            <x14:slicerStyleElement type="hoveredSelectedItemWithNoData" dxfId="96"/>
          </x14:slicerStyleElements>
        </x14:slicerStyle>
        <x14:slicerStyle name="Reslicer (Alt. Highlight) 3">
          <x14:slicerStyleElements>
            <x14:slicerStyleElement type="unselectedItemWithData" dxfId="95"/>
            <x14:slicerStyleElement type="unselectedItemWithNoData" dxfId="94"/>
            <x14:slicerStyleElement type="selectedItemWithData" dxfId="93"/>
            <x14:slicerStyleElement type="selectedItemWithNoData" dxfId="92"/>
            <x14:slicerStyleElement type="hoveredUnselectedItemWithData" dxfId="91"/>
            <x14:slicerStyleElement type="hoveredSelectedItemWithData" dxfId="90"/>
            <x14:slicerStyleElement type="hoveredUnselectedItemWithNoData" dxfId="89"/>
            <x14:slicerStyleElement type="hoveredSelectedItemWithNoData" dxfId="88"/>
          </x14:slicerStyleElements>
        </x14:slicerStyle>
        <x14:slicerStyle name="Reslicer (Alt. Lighter Fill) 2">
          <x14:slicerStyleElements>
            <x14:slicerStyleElement type="unselectedItemWithData" dxfId="87"/>
            <x14:slicerStyleElement type="unselectedItemWithNoData" dxfId="86"/>
            <x14:slicerStyleElement type="selectedItemWithData" dxfId="85"/>
            <x14:slicerStyleElement type="selectedItemWithNoData" dxfId="84"/>
            <x14:slicerStyleElement type="hoveredUnselectedItemWithData" dxfId="83"/>
            <x14:slicerStyleElement type="hoveredSelectedItemWithData" dxfId="82"/>
            <x14:slicerStyleElement type="hoveredUnselectedItemWithNoData" dxfId="81"/>
            <x14:slicerStyleElement type="hoveredSelectedItemWithNoData" dxfId="80"/>
          </x14:slicerStyleElements>
        </x14:slicerStyle>
        <x14:slicerStyle name="Reslicer (Alt. Lighter Fill) 3">
          <x14:slicerStyleElements>
            <x14:slicerStyleElement type="unselectedItemWithData" dxfId="79"/>
            <x14:slicerStyleElement type="unselectedItemWithNoData" dxfId="78"/>
            <x14:slicerStyleElement type="selectedItemWithData" dxfId="77"/>
            <x14:slicerStyleElement type="selectedItemWithNoData" dxfId="76"/>
            <x14:slicerStyleElement type="hoveredUnselectedItemWithData" dxfId="75"/>
            <x14:slicerStyleElement type="hoveredSelectedItemWithData" dxfId="74"/>
            <x14:slicerStyleElement type="hoveredUnselectedItemWithNoData" dxfId="73"/>
            <x14:slicerStyleElement type="hoveredSelectedItemWithNoData" dxfId="72"/>
          </x14:slicerStyleElements>
        </x14:slicerStyle>
        <x14:slicerStyle name="Reslicer (Default) 2">
          <x14:slicerStyleElements>
            <x14:slicerStyleElement type="unselectedItemWithData" dxfId="71"/>
            <x14:slicerStyleElement type="unselectedItemWithNoData" dxfId="70"/>
            <x14:slicerStyleElement type="selectedItemWithData" dxfId="69"/>
            <x14:slicerStyleElement type="selectedItemWithNoData" dxfId="68"/>
            <x14:slicerStyleElement type="hoveredUnselectedItemWithData" dxfId="67"/>
            <x14:slicerStyleElement type="hoveredSelectedItemWithData" dxfId="66"/>
            <x14:slicerStyleElement type="hoveredUnselectedItemWithNoData" dxfId="65"/>
            <x14:slicerStyleElement type="hoveredSelectedItemWithNoData" dxfId="64"/>
          </x14:slicerStyleElements>
        </x14:slicerStyle>
        <x14:slicerStyle name="Reslicer (Default) 3">
          <x14:slicerStyleElements>
            <x14:slicerStyleElement type="unselectedItemWithData" dxfId="63"/>
            <x14:slicerStyleElement type="unselectedItemWithNoData" dxfId="62"/>
            <x14:slicerStyleElement type="selectedItemWithData" dxfId="61"/>
            <x14:slicerStyleElement type="selectedItemWithNoData" dxfId="60"/>
            <x14:slicerStyleElement type="hoveredUnselectedItemWithData" dxfId="59"/>
            <x14:slicerStyleElement type="hoveredSelectedItemWithData" dxfId="58"/>
            <x14:slicerStyleElement type="hoveredUnselectedItemWithNoData" dxfId="57"/>
            <x14:slicerStyleElement type="hoveredSelectedItemWithNoData" dxfId="56"/>
          </x14:slicerStyleElements>
        </x14:slicerStyle>
        <x14:slicerStyle name="Reslicer (Default1) 2">
          <x14:slicerStyleElements>
            <x14:slicerStyleElement type="unselectedItemWithData" dxfId="55"/>
            <x14:slicerStyleElement type="unselectedItemWithNoData" dxfId="54"/>
            <x14:slicerStyleElement type="selectedItemWithData" dxfId="53"/>
            <x14:slicerStyleElement type="selectedItemWithNoData" dxfId="52"/>
            <x14:slicerStyleElement type="hoveredUnselectedItemWithData" dxfId="51"/>
            <x14:slicerStyleElement type="hoveredSelectedItemWithData" dxfId="50"/>
            <x14:slicerStyleElement type="hoveredUnselectedItemWithNoData" dxfId="49"/>
            <x14:slicerStyleElement type="hoveredSelectedItemWithNoData" dxfId="48"/>
          </x14:slicerStyleElements>
        </x14:slicerStyle>
        <x14:slicerStyle name="Reslicer (Default1) 3">
          <x14:slicerStyleElements>
            <x14:slicerStyleElement type="unselectedItemWithData" dxfId="47"/>
            <x14:slicerStyleElement type="unselectedItemWithNoData" dxfId="46"/>
            <x14:slicerStyleElement type="selectedItemWithData" dxfId="45"/>
            <x14:slicerStyleElement type="selectedItemWithNoData" dxfId="44"/>
            <x14:slicerStyleElement type="hoveredUnselectedItemWithData" dxfId="43"/>
            <x14:slicerStyleElement type="hoveredSelectedItemWithData" dxfId="42"/>
            <x14:slicerStyleElement type="hoveredUnselectedItemWithNoData" dxfId="41"/>
            <x14:slicerStyleElement type="hoveredSelectedItemWithNoData" dxfId="40"/>
          </x14:slicerStyleElements>
        </x14:slicerStyle>
        <x14:slicerStyle name="Reslicer (Default2) 2">
          <x14:slicerStyleElements>
            <x14:slicerStyleElement type="unselectedItemWithData" dxfId="39"/>
            <x14:slicerStyleElement type="unselectedItemWithNoData" dxfId="38"/>
            <x14:slicerStyleElement type="selectedItemWithData" dxfId="37"/>
            <x14:slicerStyleElement type="selectedItemWithNoData" dxfId="36"/>
            <x14:slicerStyleElement type="hoveredUnselectedItemWithData" dxfId="35"/>
            <x14:slicerStyleElement type="hoveredSelectedItemWithData" dxfId="34"/>
            <x14:slicerStyleElement type="hoveredUnselectedItemWithNoData" dxfId="33"/>
            <x14:slicerStyleElement type="hoveredSelectedItemWithNoData" dxfId="32"/>
          </x14:slicerStyleElements>
        </x14:slicerStyle>
        <x14:slicerStyle name="Reslicer (Default2) 3">
          <x14:slicerStyleElements>
            <x14:slicerStyleElement type="unselectedItemWithData" dxfId="31"/>
            <x14:slicerStyleElement type="unselectedItemWithNoData" dxfId="30"/>
            <x14:slicerStyleElement type="selectedItemWithData" dxfId="29"/>
            <x14:slicerStyleElement type="selectedItemWithNoData" dxfId="28"/>
            <x14:slicerStyleElement type="hoveredUnselectedItemWithData" dxfId="27"/>
            <x14:slicerStyleElement type="hoveredSelectedItemWithData" dxfId="26"/>
            <x14:slicerStyleElement type="hoveredUnselectedItemWithNoData" dxfId="25"/>
            <x14:slicerStyleElement type="hoveredSelectedItemWithNoData" dxfId="24"/>
          </x14:slicerStyleElements>
        </x14:slicerStyle>
        <x14:slicerStyle name="Tabs">
          <x14:slicerStyleElements>
            <x14:slicerStyleElement type="unselectedItemWithData" dxfId="23"/>
            <x14:slicerStyleElement type="unselectedItemWithNoData" dxfId="22"/>
            <x14:slicerStyleElement type="selectedItemWithData" dxfId="21"/>
            <x14:slicerStyleElement type="selectedItemWithNoData" dxfId="20"/>
            <x14:slicerStyleElement type="hoveredUnselectedItemWithData" dxfId="19"/>
            <x14:slicerStyleElement type="hoveredSelectedItemWithData" dxfId="18"/>
            <x14:slicerStyleElement type="hoveredUnselectedItemWithNoData" dxfId="17"/>
            <x14:slicerStyleElement type="hoveredSelectedItemWithNoData" dxfId="16"/>
          </x14:slicerStyleElements>
        </x14:slicerStyle>
        <x14:slicerStyle name="Web Green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Web Orange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="vert"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="vert"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printerSettings" Target="../printerSettings/printerSettings33.bin"/><Relationship Id="rId21" Type="http://schemas.openxmlformats.org/officeDocument/2006/relationships/printerSettings" Target="../printerSettings/printerSettings28.bin"/><Relationship Id="rId42" Type="http://schemas.openxmlformats.org/officeDocument/2006/relationships/printerSettings" Target="../printerSettings/printerSettings49.bin"/><Relationship Id="rId47" Type="http://schemas.openxmlformats.org/officeDocument/2006/relationships/printerSettings" Target="../printerSettings/printerSettings54.bin"/><Relationship Id="rId63" Type="http://schemas.openxmlformats.org/officeDocument/2006/relationships/printerSettings" Target="../printerSettings/printerSettings70.bin"/><Relationship Id="rId68" Type="http://schemas.openxmlformats.org/officeDocument/2006/relationships/printerSettings" Target="../printerSettings/printerSettings75.bin"/><Relationship Id="rId84" Type="http://schemas.openxmlformats.org/officeDocument/2006/relationships/printerSettings" Target="../printerSettings/printerSettings91.bin"/><Relationship Id="rId16" Type="http://schemas.openxmlformats.org/officeDocument/2006/relationships/printerSettings" Target="../printerSettings/printerSettings23.bin"/><Relationship Id="rId11" Type="http://schemas.openxmlformats.org/officeDocument/2006/relationships/printerSettings" Target="../printerSettings/printerSettings18.bin"/><Relationship Id="rId32" Type="http://schemas.openxmlformats.org/officeDocument/2006/relationships/printerSettings" Target="../printerSettings/printerSettings39.bin"/><Relationship Id="rId37" Type="http://schemas.openxmlformats.org/officeDocument/2006/relationships/printerSettings" Target="../printerSettings/printerSettings44.bin"/><Relationship Id="rId53" Type="http://schemas.openxmlformats.org/officeDocument/2006/relationships/printerSettings" Target="../printerSettings/printerSettings60.bin"/><Relationship Id="rId58" Type="http://schemas.openxmlformats.org/officeDocument/2006/relationships/printerSettings" Target="../printerSettings/printerSettings65.bin"/><Relationship Id="rId74" Type="http://schemas.openxmlformats.org/officeDocument/2006/relationships/printerSettings" Target="../printerSettings/printerSettings81.bin"/><Relationship Id="rId79" Type="http://schemas.openxmlformats.org/officeDocument/2006/relationships/printerSettings" Target="../printerSettings/printerSettings86.bin"/><Relationship Id="rId5" Type="http://schemas.openxmlformats.org/officeDocument/2006/relationships/printerSettings" Target="../printerSettings/printerSettings12.bin"/><Relationship Id="rId61" Type="http://schemas.openxmlformats.org/officeDocument/2006/relationships/printerSettings" Target="../printerSettings/printerSettings68.bin"/><Relationship Id="rId82" Type="http://schemas.openxmlformats.org/officeDocument/2006/relationships/printerSettings" Target="../printerSettings/printerSettings89.bin"/><Relationship Id="rId19" Type="http://schemas.openxmlformats.org/officeDocument/2006/relationships/printerSettings" Target="../printerSettings/printerSettings26.bin"/><Relationship Id="rId14" Type="http://schemas.openxmlformats.org/officeDocument/2006/relationships/printerSettings" Target="../printerSettings/printerSettings21.bin"/><Relationship Id="rId22" Type="http://schemas.openxmlformats.org/officeDocument/2006/relationships/printerSettings" Target="../printerSettings/printerSettings29.bin"/><Relationship Id="rId27" Type="http://schemas.openxmlformats.org/officeDocument/2006/relationships/printerSettings" Target="../printerSettings/printerSettings34.bin"/><Relationship Id="rId30" Type="http://schemas.openxmlformats.org/officeDocument/2006/relationships/printerSettings" Target="../printerSettings/printerSettings37.bin"/><Relationship Id="rId35" Type="http://schemas.openxmlformats.org/officeDocument/2006/relationships/printerSettings" Target="../printerSettings/printerSettings42.bin"/><Relationship Id="rId43" Type="http://schemas.openxmlformats.org/officeDocument/2006/relationships/printerSettings" Target="../printerSettings/printerSettings50.bin"/><Relationship Id="rId48" Type="http://schemas.openxmlformats.org/officeDocument/2006/relationships/printerSettings" Target="../printerSettings/printerSettings55.bin"/><Relationship Id="rId56" Type="http://schemas.openxmlformats.org/officeDocument/2006/relationships/printerSettings" Target="../printerSettings/printerSettings63.bin"/><Relationship Id="rId64" Type="http://schemas.openxmlformats.org/officeDocument/2006/relationships/printerSettings" Target="../printerSettings/printerSettings71.bin"/><Relationship Id="rId69" Type="http://schemas.openxmlformats.org/officeDocument/2006/relationships/printerSettings" Target="../printerSettings/printerSettings76.bin"/><Relationship Id="rId77" Type="http://schemas.openxmlformats.org/officeDocument/2006/relationships/printerSettings" Target="../printerSettings/printerSettings84.bin"/><Relationship Id="rId8" Type="http://schemas.openxmlformats.org/officeDocument/2006/relationships/printerSettings" Target="../printerSettings/printerSettings15.bin"/><Relationship Id="rId51" Type="http://schemas.openxmlformats.org/officeDocument/2006/relationships/printerSettings" Target="../printerSettings/printerSettings58.bin"/><Relationship Id="rId72" Type="http://schemas.openxmlformats.org/officeDocument/2006/relationships/printerSettings" Target="../printerSettings/printerSettings79.bin"/><Relationship Id="rId80" Type="http://schemas.openxmlformats.org/officeDocument/2006/relationships/printerSettings" Target="../printerSettings/printerSettings87.bin"/><Relationship Id="rId3" Type="http://schemas.openxmlformats.org/officeDocument/2006/relationships/printerSettings" Target="../printerSettings/printerSettings10.bin"/><Relationship Id="rId12" Type="http://schemas.openxmlformats.org/officeDocument/2006/relationships/printerSettings" Target="../printerSettings/printerSettings19.bin"/><Relationship Id="rId17" Type="http://schemas.openxmlformats.org/officeDocument/2006/relationships/printerSettings" Target="../printerSettings/printerSettings24.bin"/><Relationship Id="rId25" Type="http://schemas.openxmlformats.org/officeDocument/2006/relationships/printerSettings" Target="../printerSettings/printerSettings32.bin"/><Relationship Id="rId33" Type="http://schemas.openxmlformats.org/officeDocument/2006/relationships/printerSettings" Target="../printerSettings/printerSettings40.bin"/><Relationship Id="rId38" Type="http://schemas.openxmlformats.org/officeDocument/2006/relationships/printerSettings" Target="../printerSettings/printerSettings45.bin"/><Relationship Id="rId46" Type="http://schemas.openxmlformats.org/officeDocument/2006/relationships/printerSettings" Target="../printerSettings/printerSettings53.bin"/><Relationship Id="rId59" Type="http://schemas.openxmlformats.org/officeDocument/2006/relationships/printerSettings" Target="../printerSettings/printerSettings66.bin"/><Relationship Id="rId67" Type="http://schemas.openxmlformats.org/officeDocument/2006/relationships/printerSettings" Target="../printerSettings/printerSettings74.bin"/><Relationship Id="rId20" Type="http://schemas.openxmlformats.org/officeDocument/2006/relationships/printerSettings" Target="../printerSettings/printerSettings27.bin"/><Relationship Id="rId41" Type="http://schemas.openxmlformats.org/officeDocument/2006/relationships/printerSettings" Target="../printerSettings/printerSettings48.bin"/><Relationship Id="rId54" Type="http://schemas.openxmlformats.org/officeDocument/2006/relationships/printerSettings" Target="../printerSettings/printerSettings61.bin"/><Relationship Id="rId62" Type="http://schemas.openxmlformats.org/officeDocument/2006/relationships/printerSettings" Target="../printerSettings/printerSettings69.bin"/><Relationship Id="rId70" Type="http://schemas.openxmlformats.org/officeDocument/2006/relationships/printerSettings" Target="../printerSettings/printerSettings77.bin"/><Relationship Id="rId75" Type="http://schemas.openxmlformats.org/officeDocument/2006/relationships/printerSettings" Target="../printerSettings/printerSettings82.bin"/><Relationship Id="rId83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15" Type="http://schemas.openxmlformats.org/officeDocument/2006/relationships/printerSettings" Target="../printerSettings/printerSettings22.bin"/><Relationship Id="rId23" Type="http://schemas.openxmlformats.org/officeDocument/2006/relationships/printerSettings" Target="../printerSettings/printerSettings30.bin"/><Relationship Id="rId28" Type="http://schemas.openxmlformats.org/officeDocument/2006/relationships/printerSettings" Target="../printerSettings/printerSettings35.bin"/><Relationship Id="rId36" Type="http://schemas.openxmlformats.org/officeDocument/2006/relationships/printerSettings" Target="../printerSettings/printerSettings43.bin"/><Relationship Id="rId49" Type="http://schemas.openxmlformats.org/officeDocument/2006/relationships/printerSettings" Target="../printerSettings/printerSettings56.bin"/><Relationship Id="rId57" Type="http://schemas.openxmlformats.org/officeDocument/2006/relationships/printerSettings" Target="../printerSettings/printerSettings64.bin"/><Relationship Id="rId10" Type="http://schemas.openxmlformats.org/officeDocument/2006/relationships/printerSettings" Target="../printerSettings/printerSettings17.bin"/><Relationship Id="rId31" Type="http://schemas.openxmlformats.org/officeDocument/2006/relationships/printerSettings" Target="../printerSettings/printerSettings38.bin"/><Relationship Id="rId44" Type="http://schemas.openxmlformats.org/officeDocument/2006/relationships/printerSettings" Target="../printerSettings/printerSettings51.bin"/><Relationship Id="rId52" Type="http://schemas.openxmlformats.org/officeDocument/2006/relationships/printerSettings" Target="../printerSettings/printerSettings59.bin"/><Relationship Id="rId60" Type="http://schemas.openxmlformats.org/officeDocument/2006/relationships/printerSettings" Target="../printerSettings/printerSettings67.bin"/><Relationship Id="rId65" Type="http://schemas.openxmlformats.org/officeDocument/2006/relationships/printerSettings" Target="../printerSettings/printerSettings72.bin"/><Relationship Id="rId73" Type="http://schemas.openxmlformats.org/officeDocument/2006/relationships/printerSettings" Target="../printerSettings/printerSettings80.bin"/><Relationship Id="rId78" Type="http://schemas.openxmlformats.org/officeDocument/2006/relationships/printerSettings" Target="../printerSettings/printerSettings85.bin"/><Relationship Id="rId81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11.bin"/><Relationship Id="rId9" Type="http://schemas.openxmlformats.org/officeDocument/2006/relationships/printerSettings" Target="../printerSettings/printerSettings16.bin"/><Relationship Id="rId13" Type="http://schemas.openxmlformats.org/officeDocument/2006/relationships/printerSettings" Target="../printerSettings/printerSettings20.bin"/><Relationship Id="rId18" Type="http://schemas.openxmlformats.org/officeDocument/2006/relationships/printerSettings" Target="../printerSettings/printerSettings25.bin"/><Relationship Id="rId39" Type="http://schemas.openxmlformats.org/officeDocument/2006/relationships/printerSettings" Target="../printerSettings/printerSettings46.bin"/><Relationship Id="rId34" Type="http://schemas.openxmlformats.org/officeDocument/2006/relationships/printerSettings" Target="../printerSettings/printerSettings41.bin"/><Relationship Id="rId50" Type="http://schemas.openxmlformats.org/officeDocument/2006/relationships/printerSettings" Target="../printerSettings/printerSettings57.bin"/><Relationship Id="rId55" Type="http://schemas.openxmlformats.org/officeDocument/2006/relationships/printerSettings" Target="../printerSettings/printerSettings62.bin"/><Relationship Id="rId76" Type="http://schemas.openxmlformats.org/officeDocument/2006/relationships/printerSettings" Target="../printerSettings/printerSettings83.bin"/><Relationship Id="rId7" Type="http://schemas.openxmlformats.org/officeDocument/2006/relationships/printerSettings" Target="../printerSettings/printerSettings14.bin"/><Relationship Id="rId71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9.bin"/><Relationship Id="rId29" Type="http://schemas.openxmlformats.org/officeDocument/2006/relationships/printerSettings" Target="../printerSettings/printerSettings36.bin"/><Relationship Id="rId24" Type="http://schemas.openxmlformats.org/officeDocument/2006/relationships/printerSettings" Target="../printerSettings/printerSettings31.bin"/><Relationship Id="rId40" Type="http://schemas.openxmlformats.org/officeDocument/2006/relationships/printerSettings" Target="../printerSettings/printerSettings47.bin"/><Relationship Id="rId45" Type="http://schemas.openxmlformats.org/officeDocument/2006/relationships/printerSettings" Target="../printerSettings/printerSettings52.bin"/><Relationship Id="rId66" Type="http://schemas.openxmlformats.org/officeDocument/2006/relationships/printerSettings" Target="../printerSettings/printerSettings7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printerSettings" Target="../printerSettings/printerSettings121.bin"/><Relationship Id="rId21" Type="http://schemas.openxmlformats.org/officeDocument/2006/relationships/printerSettings" Target="../printerSettings/printerSettings116.bin"/><Relationship Id="rId42" Type="http://schemas.openxmlformats.org/officeDocument/2006/relationships/printerSettings" Target="../printerSettings/printerSettings137.bin"/><Relationship Id="rId47" Type="http://schemas.openxmlformats.org/officeDocument/2006/relationships/printerSettings" Target="../printerSettings/printerSettings142.bin"/><Relationship Id="rId63" Type="http://schemas.openxmlformats.org/officeDocument/2006/relationships/printerSettings" Target="../printerSettings/printerSettings158.bin"/><Relationship Id="rId68" Type="http://schemas.openxmlformats.org/officeDocument/2006/relationships/printerSettings" Target="../printerSettings/printerSettings163.bin"/><Relationship Id="rId84" Type="http://schemas.openxmlformats.org/officeDocument/2006/relationships/printerSettings" Target="../printerSettings/printerSettings179.bin"/><Relationship Id="rId16" Type="http://schemas.openxmlformats.org/officeDocument/2006/relationships/printerSettings" Target="../printerSettings/printerSettings111.bin"/><Relationship Id="rId11" Type="http://schemas.openxmlformats.org/officeDocument/2006/relationships/printerSettings" Target="../printerSettings/printerSettings106.bin"/><Relationship Id="rId32" Type="http://schemas.openxmlformats.org/officeDocument/2006/relationships/printerSettings" Target="../printerSettings/printerSettings127.bin"/><Relationship Id="rId37" Type="http://schemas.openxmlformats.org/officeDocument/2006/relationships/printerSettings" Target="../printerSettings/printerSettings132.bin"/><Relationship Id="rId53" Type="http://schemas.openxmlformats.org/officeDocument/2006/relationships/printerSettings" Target="../printerSettings/printerSettings148.bin"/><Relationship Id="rId58" Type="http://schemas.openxmlformats.org/officeDocument/2006/relationships/printerSettings" Target="../printerSettings/printerSettings153.bin"/><Relationship Id="rId74" Type="http://schemas.openxmlformats.org/officeDocument/2006/relationships/printerSettings" Target="../printerSettings/printerSettings169.bin"/><Relationship Id="rId79" Type="http://schemas.openxmlformats.org/officeDocument/2006/relationships/printerSettings" Target="../printerSettings/printerSettings174.bin"/><Relationship Id="rId5" Type="http://schemas.openxmlformats.org/officeDocument/2006/relationships/printerSettings" Target="../printerSettings/printerSettings100.bin"/><Relationship Id="rId61" Type="http://schemas.openxmlformats.org/officeDocument/2006/relationships/printerSettings" Target="../printerSettings/printerSettings156.bin"/><Relationship Id="rId82" Type="http://schemas.openxmlformats.org/officeDocument/2006/relationships/printerSettings" Target="../printerSettings/printerSettings177.bin"/><Relationship Id="rId19" Type="http://schemas.openxmlformats.org/officeDocument/2006/relationships/printerSettings" Target="../printerSettings/printerSettings114.bin"/><Relationship Id="rId14" Type="http://schemas.openxmlformats.org/officeDocument/2006/relationships/printerSettings" Target="../printerSettings/printerSettings109.bin"/><Relationship Id="rId22" Type="http://schemas.openxmlformats.org/officeDocument/2006/relationships/printerSettings" Target="../printerSettings/printerSettings117.bin"/><Relationship Id="rId27" Type="http://schemas.openxmlformats.org/officeDocument/2006/relationships/printerSettings" Target="../printerSettings/printerSettings122.bin"/><Relationship Id="rId30" Type="http://schemas.openxmlformats.org/officeDocument/2006/relationships/printerSettings" Target="../printerSettings/printerSettings125.bin"/><Relationship Id="rId35" Type="http://schemas.openxmlformats.org/officeDocument/2006/relationships/printerSettings" Target="../printerSettings/printerSettings130.bin"/><Relationship Id="rId43" Type="http://schemas.openxmlformats.org/officeDocument/2006/relationships/printerSettings" Target="../printerSettings/printerSettings138.bin"/><Relationship Id="rId48" Type="http://schemas.openxmlformats.org/officeDocument/2006/relationships/printerSettings" Target="../printerSettings/printerSettings143.bin"/><Relationship Id="rId56" Type="http://schemas.openxmlformats.org/officeDocument/2006/relationships/printerSettings" Target="../printerSettings/printerSettings151.bin"/><Relationship Id="rId64" Type="http://schemas.openxmlformats.org/officeDocument/2006/relationships/printerSettings" Target="../printerSettings/printerSettings159.bin"/><Relationship Id="rId69" Type="http://schemas.openxmlformats.org/officeDocument/2006/relationships/printerSettings" Target="../printerSettings/printerSettings164.bin"/><Relationship Id="rId77" Type="http://schemas.openxmlformats.org/officeDocument/2006/relationships/printerSettings" Target="../printerSettings/printerSettings172.bin"/><Relationship Id="rId8" Type="http://schemas.openxmlformats.org/officeDocument/2006/relationships/printerSettings" Target="../printerSettings/printerSettings103.bin"/><Relationship Id="rId51" Type="http://schemas.openxmlformats.org/officeDocument/2006/relationships/printerSettings" Target="../printerSettings/printerSettings146.bin"/><Relationship Id="rId72" Type="http://schemas.openxmlformats.org/officeDocument/2006/relationships/printerSettings" Target="../printerSettings/printerSettings167.bin"/><Relationship Id="rId80" Type="http://schemas.openxmlformats.org/officeDocument/2006/relationships/printerSettings" Target="../printerSettings/printerSettings175.bin"/><Relationship Id="rId3" Type="http://schemas.openxmlformats.org/officeDocument/2006/relationships/printerSettings" Target="../printerSettings/printerSettings98.bin"/><Relationship Id="rId12" Type="http://schemas.openxmlformats.org/officeDocument/2006/relationships/printerSettings" Target="../printerSettings/printerSettings107.bin"/><Relationship Id="rId17" Type="http://schemas.openxmlformats.org/officeDocument/2006/relationships/printerSettings" Target="../printerSettings/printerSettings112.bin"/><Relationship Id="rId25" Type="http://schemas.openxmlformats.org/officeDocument/2006/relationships/printerSettings" Target="../printerSettings/printerSettings120.bin"/><Relationship Id="rId33" Type="http://schemas.openxmlformats.org/officeDocument/2006/relationships/printerSettings" Target="../printerSettings/printerSettings128.bin"/><Relationship Id="rId38" Type="http://schemas.openxmlformats.org/officeDocument/2006/relationships/printerSettings" Target="../printerSettings/printerSettings133.bin"/><Relationship Id="rId46" Type="http://schemas.openxmlformats.org/officeDocument/2006/relationships/printerSettings" Target="../printerSettings/printerSettings141.bin"/><Relationship Id="rId59" Type="http://schemas.openxmlformats.org/officeDocument/2006/relationships/printerSettings" Target="../printerSettings/printerSettings154.bin"/><Relationship Id="rId67" Type="http://schemas.openxmlformats.org/officeDocument/2006/relationships/printerSettings" Target="../printerSettings/printerSettings162.bin"/><Relationship Id="rId20" Type="http://schemas.openxmlformats.org/officeDocument/2006/relationships/printerSettings" Target="../printerSettings/printerSettings115.bin"/><Relationship Id="rId41" Type="http://schemas.openxmlformats.org/officeDocument/2006/relationships/printerSettings" Target="../printerSettings/printerSettings136.bin"/><Relationship Id="rId54" Type="http://schemas.openxmlformats.org/officeDocument/2006/relationships/printerSettings" Target="../printerSettings/printerSettings149.bin"/><Relationship Id="rId62" Type="http://schemas.openxmlformats.org/officeDocument/2006/relationships/printerSettings" Target="../printerSettings/printerSettings157.bin"/><Relationship Id="rId70" Type="http://schemas.openxmlformats.org/officeDocument/2006/relationships/printerSettings" Target="../printerSettings/printerSettings165.bin"/><Relationship Id="rId75" Type="http://schemas.openxmlformats.org/officeDocument/2006/relationships/printerSettings" Target="../printerSettings/printerSettings170.bin"/><Relationship Id="rId83" Type="http://schemas.openxmlformats.org/officeDocument/2006/relationships/printerSettings" Target="../printerSettings/printerSettings178.bin"/><Relationship Id="rId1" Type="http://schemas.openxmlformats.org/officeDocument/2006/relationships/printerSettings" Target="../printerSettings/printerSettings96.bin"/><Relationship Id="rId6" Type="http://schemas.openxmlformats.org/officeDocument/2006/relationships/printerSettings" Target="../printerSettings/printerSettings101.bin"/><Relationship Id="rId15" Type="http://schemas.openxmlformats.org/officeDocument/2006/relationships/printerSettings" Target="../printerSettings/printerSettings110.bin"/><Relationship Id="rId23" Type="http://schemas.openxmlformats.org/officeDocument/2006/relationships/printerSettings" Target="../printerSettings/printerSettings118.bin"/><Relationship Id="rId28" Type="http://schemas.openxmlformats.org/officeDocument/2006/relationships/printerSettings" Target="../printerSettings/printerSettings123.bin"/><Relationship Id="rId36" Type="http://schemas.openxmlformats.org/officeDocument/2006/relationships/printerSettings" Target="../printerSettings/printerSettings131.bin"/><Relationship Id="rId49" Type="http://schemas.openxmlformats.org/officeDocument/2006/relationships/printerSettings" Target="../printerSettings/printerSettings144.bin"/><Relationship Id="rId57" Type="http://schemas.openxmlformats.org/officeDocument/2006/relationships/printerSettings" Target="../printerSettings/printerSettings152.bin"/><Relationship Id="rId10" Type="http://schemas.openxmlformats.org/officeDocument/2006/relationships/printerSettings" Target="../printerSettings/printerSettings105.bin"/><Relationship Id="rId31" Type="http://schemas.openxmlformats.org/officeDocument/2006/relationships/printerSettings" Target="../printerSettings/printerSettings126.bin"/><Relationship Id="rId44" Type="http://schemas.openxmlformats.org/officeDocument/2006/relationships/printerSettings" Target="../printerSettings/printerSettings139.bin"/><Relationship Id="rId52" Type="http://schemas.openxmlformats.org/officeDocument/2006/relationships/printerSettings" Target="../printerSettings/printerSettings147.bin"/><Relationship Id="rId60" Type="http://schemas.openxmlformats.org/officeDocument/2006/relationships/printerSettings" Target="../printerSettings/printerSettings155.bin"/><Relationship Id="rId65" Type="http://schemas.openxmlformats.org/officeDocument/2006/relationships/printerSettings" Target="../printerSettings/printerSettings160.bin"/><Relationship Id="rId73" Type="http://schemas.openxmlformats.org/officeDocument/2006/relationships/printerSettings" Target="../printerSettings/printerSettings168.bin"/><Relationship Id="rId78" Type="http://schemas.openxmlformats.org/officeDocument/2006/relationships/printerSettings" Target="../printerSettings/printerSettings173.bin"/><Relationship Id="rId81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99.bin"/><Relationship Id="rId9" Type="http://schemas.openxmlformats.org/officeDocument/2006/relationships/printerSettings" Target="../printerSettings/printerSettings104.bin"/><Relationship Id="rId13" Type="http://schemas.openxmlformats.org/officeDocument/2006/relationships/printerSettings" Target="../printerSettings/printerSettings108.bin"/><Relationship Id="rId18" Type="http://schemas.openxmlformats.org/officeDocument/2006/relationships/printerSettings" Target="../printerSettings/printerSettings113.bin"/><Relationship Id="rId39" Type="http://schemas.openxmlformats.org/officeDocument/2006/relationships/printerSettings" Target="../printerSettings/printerSettings134.bin"/><Relationship Id="rId34" Type="http://schemas.openxmlformats.org/officeDocument/2006/relationships/printerSettings" Target="../printerSettings/printerSettings129.bin"/><Relationship Id="rId50" Type="http://schemas.openxmlformats.org/officeDocument/2006/relationships/printerSettings" Target="../printerSettings/printerSettings145.bin"/><Relationship Id="rId55" Type="http://schemas.openxmlformats.org/officeDocument/2006/relationships/printerSettings" Target="../printerSettings/printerSettings150.bin"/><Relationship Id="rId76" Type="http://schemas.openxmlformats.org/officeDocument/2006/relationships/printerSettings" Target="../printerSettings/printerSettings171.bin"/><Relationship Id="rId7" Type="http://schemas.openxmlformats.org/officeDocument/2006/relationships/printerSettings" Target="../printerSettings/printerSettings102.bin"/><Relationship Id="rId71" Type="http://schemas.openxmlformats.org/officeDocument/2006/relationships/printerSettings" Target="../printerSettings/printerSettings166.bin"/><Relationship Id="rId2" Type="http://schemas.openxmlformats.org/officeDocument/2006/relationships/printerSettings" Target="../printerSettings/printerSettings97.bin"/><Relationship Id="rId29" Type="http://schemas.openxmlformats.org/officeDocument/2006/relationships/printerSettings" Target="../printerSettings/printerSettings124.bin"/><Relationship Id="rId24" Type="http://schemas.openxmlformats.org/officeDocument/2006/relationships/printerSettings" Target="../printerSettings/printerSettings119.bin"/><Relationship Id="rId40" Type="http://schemas.openxmlformats.org/officeDocument/2006/relationships/printerSettings" Target="../printerSettings/printerSettings135.bin"/><Relationship Id="rId45" Type="http://schemas.openxmlformats.org/officeDocument/2006/relationships/printerSettings" Target="../printerSettings/printerSettings140.bin"/><Relationship Id="rId66" Type="http://schemas.openxmlformats.org/officeDocument/2006/relationships/printerSettings" Target="../printerSettings/printerSettings16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80C8F-A811-4B9F-A2DC-4CC2BF266576}">
  <dimension ref="A1:X25"/>
  <sheetViews>
    <sheetView tabSelected="1" workbookViewId="0">
      <selection sqref="A1:K1"/>
    </sheetView>
  </sheetViews>
  <sheetFormatPr defaultColWidth="9.140625" defaultRowHeight="12.75" customHeight="1" x14ac:dyDescent="0.2"/>
  <cols>
    <col min="1" max="1" width="8" style="85" customWidth="1"/>
    <col min="2" max="2" width="0.42578125" style="85" customWidth="1"/>
    <col min="3" max="3" width="27.85546875" style="85" bestFit="1" customWidth="1"/>
    <col min="4" max="4" width="0.42578125" style="85" customWidth="1"/>
    <col min="5" max="5" width="13.7109375" style="85" customWidth="1"/>
    <col min="6" max="6" width="0.42578125" style="85" customWidth="1"/>
    <col min="7" max="7" width="13.7109375" style="85" customWidth="1"/>
    <col min="8" max="8" width="0.42578125" style="85" customWidth="1"/>
    <col min="9" max="9" width="13.7109375" style="85" customWidth="1"/>
    <col min="10" max="10" width="0.42578125" style="85" customWidth="1"/>
    <col min="11" max="11" width="13.7109375" style="85" customWidth="1"/>
    <col min="12" max="12" width="0.42578125" style="85" customWidth="1"/>
    <col min="13" max="15" width="2.5703125" style="85" bestFit="1" customWidth="1"/>
    <col min="16" max="16" width="9.140625" style="85"/>
    <col min="17" max="17" width="16.85546875" style="85" bestFit="1" customWidth="1"/>
    <col min="18" max="18" width="4.7109375" style="85" customWidth="1"/>
    <col min="19" max="19" width="11" style="85" bestFit="1" customWidth="1"/>
    <col min="20" max="16384" width="9.140625" style="85"/>
  </cols>
  <sheetData>
    <row r="1" spans="1:24" ht="18" customHeight="1" x14ac:dyDescent="0.2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9"/>
      <c r="M1" s="10"/>
      <c r="N1" s="10"/>
      <c r="O1" s="9"/>
      <c r="P1" s="9" t="s">
        <v>1</v>
      </c>
      <c r="Q1" s="13"/>
      <c r="R1" s="13"/>
      <c r="S1" s="13"/>
      <c r="T1" s="135"/>
      <c r="U1" s="135"/>
      <c r="V1" s="135"/>
      <c r="W1" s="135"/>
      <c r="X1" s="135"/>
    </row>
    <row r="2" spans="1:24" ht="33.6" customHeight="1" x14ac:dyDescent="0.2">
      <c r="A2" s="282" t="s">
        <v>241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11"/>
      <c r="M2" s="10"/>
      <c r="N2" s="10"/>
      <c r="O2" s="11"/>
      <c r="P2" s="11" t="s">
        <v>1</v>
      </c>
      <c r="Q2" s="13"/>
      <c r="R2" s="13"/>
      <c r="S2" s="13"/>
      <c r="T2" s="135"/>
      <c r="U2" s="135"/>
      <c r="V2" s="135"/>
      <c r="W2" s="135"/>
      <c r="X2" s="135"/>
    </row>
    <row r="3" spans="1:24" ht="15" customHeight="1" x14ac:dyDescent="0.2">
      <c r="A3" s="283" t="s">
        <v>239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11"/>
      <c r="M3" s="10"/>
      <c r="N3" s="10"/>
      <c r="O3" s="11"/>
      <c r="P3" s="11" t="s">
        <v>1</v>
      </c>
      <c r="Q3" s="31"/>
      <c r="R3" s="31"/>
      <c r="S3" s="13"/>
      <c r="T3" s="135"/>
      <c r="U3" s="135"/>
      <c r="V3" s="135"/>
      <c r="W3" s="135"/>
      <c r="X3" s="135"/>
    </row>
    <row r="4" spans="1:24" ht="15" customHeight="1" x14ac:dyDescent="0.2">
      <c r="A4" s="259"/>
      <c r="B4" s="259"/>
      <c r="C4" s="259"/>
      <c r="D4" s="259"/>
      <c r="E4" s="260"/>
      <c r="F4" s="260"/>
      <c r="G4" s="260"/>
      <c r="H4" s="260"/>
      <c r="I4" s="260"/>
      <c r="J4" s="260"/>
      <c r="K4" s="260"/>
      <c r="L4" s="15"/>
      <c r="M4" s="15"/>
      <c r="N4" s="15"/>
      <c r="O4" s="15"/>
      <c r="P4" s="15"/>
      <c r="Q4" s="13"/>
      <c r="R4" s="13"/>
      <c r="S4" s="66"/>
      <c r="T4" s="135"/>
      <c r="U4" s="135"/>
      <c r="V4" s="135"/>
      <c r="W4" s="135"/>
      <c r="X4" s="135"/>
    </row>
    <row r="5" spans="1:24" ht="15" customHeight="1" x14ac:dyDescent="0.2">
      <c r="A5" s="261"/>
      <c r="B5" s="261"/>
      <c r="C5" s="261"/>
      <c r="D5" s="261"/>
      <c r="E5" s="267"/>
      <c r="F5" s="267"/>
      <c r="G5" s="267"/>
      <c r="H5" s="267"/>
      <c r="I5" s="284"/>
      <c r="J5" s="284"/>
      <c r="K5" s="284"/>
      <c r="L5" s="15"/>
      <c r="M5" s="135"/>
      <c r="N5" s="135"/>
      <c r="O5" s="135"/>
      <c r="P5" s="16"/>
      <c r="Q5" s="135"/>
      <c r="R5" s="135"/>
      <c r="S5" s="135"/>
      <c r="T5" s="135"/>
      <c r="U5" s="135"/>
      <c r="V5" s="135"/>
      <c r="W5" s="135"/>
      <c r="X5" s="135"/>
    </row>
    <row r="6" spans="1:24" ht="30" customHeight="1" thickBot="1" x14ac:dyDescent="0.3">
      <c r="A6" s="261"/>
      <c r="B6" s="261"/>
      <c r="C6" s="261"/>
      <c r="D6" s="261"/>
      <c r="E6" s="279" t="s">
        <v>231</v>
      </c>
      <c r="F6" s="279"/>
      <c r="G6" s="279"/>
      <c r="H6" s="269"/>
      <c r="I6" s="280" t="s">
        <v>235</v>
      </c>
      <c r="J6" s="280"/>
      <c r="K6" s="280"/>
      <c r="L6" s="16"/>
      <c r="M6" s="135"/>
      <c r="N6" s="135"/>
      <c r="O6" s="135"/>
      <c r="P6" s="16"/>
      <c r="Q6" s="135"/>
      <c r="R6" s="135"/>
      <c r="S6" s="135"/>
      <c r="T6" s="135"/>
      <c r="U6" s="135"/>
      <c r="V6" s="135"/>
      <c r="W6" s="135"/>
      <c r="X6" s="135"/>
    </row>
    <row r="7" spans="1:24" ht="15.75" thickBot="1" x14ac:dyDescent="0.25">
      <c r="A7" s="261"/>
      <c r="B7" s="261"/>
      <c r="C7" s="261"/>
      <c r="D7" s="261"/>
      <c r="E7" s="267" t="s">
        <v>232</v>
      </c>
      <c r="F7" s="267"/>
      <c r="G7" s="267" t="s">
        <v>234</v>
      </c>
      <c r="H7" s="258"/>
      <c r="I7" s="278" t="s">
        <v>238</v>
      </c>
      <c r="J7" s="278"/>
      <c r="K7" s="278"/>
      <c r="L7" s="16"/>
      <c r="M7" s="135"/>
      <c r="N7" s="135"/>
      <c r="O7" s="135"/>
      <c r="P7" s="16"/>
      <c r="Q7" s="135"/>
      <c r="R7" s="135"/>
      <c r="S7" s="135"/>
      <c r="T7" s="135"/>
      <c r="U7" s="135"/>
      <c r="V7" s="135"/>
      <c r="W7" s="135"/>
      <c r="X7" s="135"/>
    </row>
    <row r="8" spans="1:24" ht="19.5" x14ac:dyDescent="0.55000000000000004">
      <c r="A8" s="265" t="s">
        <v>138</v>
      </c>
      <c r="B8" s="261"/>
      <c r="C8" s="268" t="s">
        <v>240</v>
      </c>
      <c r="D8" s="261"/>
      <c r="E8" s="270" t="s">
        <v>233</v>
      </c>
      <c r="F8" s="270"/>
      <c r="G8" s="270" t="s">
        <v>233</v>
      </c>
      <c r="H8" s="271"/>
      <c r="I8" s="270" t="s">
        <v>236</v>
      </c>
      <c r="J8" s="270"/>
      <c r="K8" s="272" t="s">
        <v>237</v>
      </c>
      <c r="L8" s="18"/>
      <c r="M8" s="135"/>
      <c r="N8" s="135"/>
      <c r="O8" s="135"/>
      <c r="P8" s="18"/>
      <c r="Q8" s="135"/>
      <c r="R8" s="135"/>
      <c r="S8" s="135"/>
      <c r="T8" s="135"/>
      <c r="U8" s="135"/>
      <c r="V8" s="135"/>
      <c r="W8" s="135"/>
      <c r="X8" s="135"/>
    </row>
    <row r="9" spans="1:24" ht="26.25" customHeight="1" x14ac:dyDescent="0.2">
      <c r="A9" s="262"/>
      <c r="B9" s="262"/>
      <c r="C9" s="262"/>
      <c r="D9" s="262"/>
      <c r="E9" s="274">
        <v>-1</v>
      </c>
      <c r="F9" s="273"/>
      <c r="G9" s="274">
        <f>E9-1</f>
        <v>-2</v>
      </c>
      <c r="H9" s="274"/>
      <c r="I9" s="274">
        <f t="shared" ref="I9:K9" si="0">G9-1</f>
        <v>-3</v>
      </c>
      <c r="J9" s="274">
        <f t="shared" si="0"/>
        <v>-1</v>
      </c>
      <c r="K9" s="274">
        <f t="shared" si="0"/>
        <v>-4</v>
      </c>
      <c r="L9" s="18"/>
      <c r="M9" s="135"/>
      <c r="N9" s="135"/>
      <c r="O9" s="135"/>
      <c r="P9" s="18"/>
      <c r="Q9" s="175"/>
      <c r="R9" s="135"/>
      <c r="S9" s="135"/>
      <c r="T9" s="135"/>
      <c r="U9" s="135"/>
      <c r="V9" s="135"/>
      <c r="W9" s="135"/>
      <c r="X9" s="135"/>
    </row>
    <row r="10" spans="1:24" ht="30" customHeight="1" x14ac:dyDescent="0.2">
      <c r="A10" s="266">
        <v>1</v>
      </c>
      <c r="B10" s="261"/>
      <c r="C10" s="275" t="s">
        <v>60</v>
      </c>
      <c r="D10" s="275"/>
      <c r="E10" s="276">
        <f>'Alloc Factor  SUMM'!G12</f>
        <v>0.48095100000000002</v>
      </c>
      <c r="F10" s="275"/>
      <c r="G10" s="276">
        <f>'Alloc Factor  SUMM'!I12</f>
        <v>0.48473200000000005</v>
      </c>
      <c r="H10" s="275"/>
      <c r="I10" s="276">
        <f>'Alloc Factor  SUMM'!K12</f>
        <v>0.48095100000000002</v>
      </c>
      <c r="J10" s="276"/>
      <c r="K10" s="276">
        <f>'Alloc Factor  SUMM'!M12</f>
        <v>0.53432766177279323</v>
      </c>
      <c r="L10" s="171"/>
      <c r="M10" s="135"/>
      <c r="N10" s="135"/>
      <c r="O10" s="135"/>
      <c r="P10" s="24"/>
      <c r="Q10" s="191"/>
      <c r="R10" s="135"/>
      <c r="S10" s="191"/>
      <c r="T10" s="191"/>
      <c r="U10" s="191"/>
      <c r="V10" s="191"/>
      <c r="W10" s="191"/>
      <c r="X10" s="191"/>
    </row>
    <row r="11" spans="1:24" ht="30" customHeight="1" x14ac:dyDescent="0.2">
      <c r="A11" s="266">
        <f t="shared" ref="A11:A16" si="1">A10+1</f>
        <v>2</v>
      </c>
      <c r="B11" s="261"/>
      <c r="C11" s="275" t="s">
        <v>62</v>
      </c>
      <c r="D11" s="275"/>
      <c r="E11" s="276">
        <f>'Alloc Factor  SUMM'!G13</f>
        <v>2.8839000000000004E-2</v>
      </c>
      <c r="F11" s="275"/>
      <c r="G11" s="276">
        <f>'Alloc Factor  SUMM'!I13</f>
        <v>2.9073000000000002E-2</v>
      </c>
      <c r="H11" s="275"/>
      <c r="I11" s="276">
        <f>'Alloc Factor  SUMM'!K13</f>
        <v>2.8839000000000004E-2</v>
      </c>
      <c r="J11" s="276"/>
      <c r="K11" s="276">
        <f>'Alloc Factor  SUMM'!M13</f>
        <v>3.2039595380538945E-2</v>
      </c>
      <c r="L11" s="171"/>
      <c r="M11" s="135"/>
      <c r="N11" s="135"/>
      <c r="O11" s="135"/>
      <c r="P11" s="24"/>
      <c r="Q11" s="191"/>
      <c r="R11" s="135"/>
      <c r="S11" s="191"/>
      <c r="T11" s="191"/>
      <c r="U11" s="191"/>
      <c r="V11" s="191"/>
      <c r="W11" s="191"/>
      <c r="X11" s="191"/>
    </row>
    <row r="12" spans="1:24" ht="30" customHeight="1" x14ac:dyDescent="0.2">
      <c r="A12" s="266">
        <f t="shared" si="1"/>
        <v>3</v>
      </c>
      <c r="B12" s="261"/>
      <c r="C12" s="275" t="s">
        <v>66</v>
      </c>
      <c r="D12" s="275"/>
      <c r="E12" s="276">
        <f>'Alloc Factor  SUMM'!G14</f>
        <v>0.16989000000000001</v>
      </c>
      <c r="F12" s="275"/>
      <c r="G12" s="276">
        <f>'Alloc Factor  SUMM'!I14</f>
        <v>0.17127799999999999</v>
      </c>
      <c r="H12" s="275"/>
      <c r="I12" s="276">
        <f>'Alloc Factor  SUMM'!K14</f>
        <v>0.16989000000000001</v>
      </c>
      <c r="J12" s="276"/>
      <c r="K12" s="276">
        <f>'Alloc Factor  SUMM'!M14</f>
        <v>0.18874464645791328</v>
      </c>
      <c r="L12" s="171"/>
      <c r="M12" s="135"/>
      <c r="N12" s="135"/>
      <c r="O12" s="135"/>
      <c r="P12" s="24"/>
      <c r="Q12" s="191"/>
      <c r="R12" s="135"/>
      <c r="S12" s="191"/>
      <c r="T12" s="191"/>
      <c r="U12" s="191"/>
      <c r="V12" s="191"/>
      <c r="W12" s="191"/>
      <c r="X12" s="191"/>
    </row>
    <row r="13" spans="1:24" ht="30" customHeight="1" x14ac:dyDescent="0.2">
      <c r="A13" s="266">
        <f t="shared" si="1"/>
        <v>4</v>
      </c>
      <c r="B13" s="261"/>
      <c r="C13" s="275" t="s">
        <v>71</v>
      </c>
      <c r="D13" s="275"/>
      <c r="E13" s="276">
        <f>'Alloc Factor  SUMM'!G15</f>
        <v>5.5440000000000003E-2</v>
      </c>
      <c r="F13" s="275"/>
      <c r="G13" s="276">
        <f>'Alloc Factor  SUMM'!I15</f>
        <v>5.5907999999999999E-2</v>
      </c>
      <c r="H13" s="275"/>
      <c r="I13" s="276">
        <f>'Alloc Factor  SUMM'!K15</f>
        <v>5.5440000000000003E-2</v>
      </c>
      <c r="J13" s="276"/>
      <c r="K13" s="276">
        <f>'Alloc Factor  SUMM'!M15</f>
        <v>6.1592814171679978E-2</v>
      </c>
      <c r="L13" s="171"/>
      <c r="M13" s="135"/>
      <c r="N13" s="135"/>
      <c r="O13" s="135"/>
      <c r="P13" s="24"/>
      <c r="Q13" s="191"/>
      <c r="R13" s="135"/>
      <c r="S13" s="191"/>
      <c r="T13" s="191"/>
      <c r="U13" s="191"/>
      <c r="V13" s="191"/>
      <c r="W13" s="191"/>
      <c r="X13" s="191"/>
    </row>
    <row r="14" spans="1:24" ht="30" customHeight="1" x14ac:dyDescent="0.2">
      <c r="A14" s="266">
        <f t="shared" si="1"/>
        <v>5</v>
      </c>
      <c r="B14" s="261"/>
      <c r="C14" s="275" t="s">
        <v>73</v>
      </c>
      <c r="D14" s="275"/>
      <c r="E14" s="276">
        <f>'Alloc Factor  SUMM'!G16</f>
        <v>0.26183800000000002</v>
      </c>
      <c r="F14" s="275"/>
      <c r="G14" s="276">
        <f>'Alloc Factor  SUMM'!I16</f>
        <v>0.25594</v>
      </c>
      <c r="H14" s="275"/>
      <c r="I14" s="276">
        <f>'Alloc Factor  SUMM'!K16</f>
        <v>0.26183800000000002</v>
      </c>
      <c r="J14" s="276"/>
      <c r="K14" s="276">
        <f>'Alloc Factor  SUMM'!M16</f>
        <v>0.17991567650440785</v>
      </c>
      <c r="L14" s="171"/>
      <c r="M14" s="135"/>
      <c r="N14" s="135"/>
      <c r="O14" s="135"/>
      <c r="P14" s="24"/>
      <c r="Q14" s="191"/>
      <c r="R14" s="135"/>
      <c r="S14" s="191"/>
      <c r="T14" s="191"/>
      <c r="U14" s="191"/>
      <c r="V14" s="191"/>
      <c r="W14" s="191"/>
      <c r="X14" s="191"/>
    </row>
    <row r="15" spans="1:24" ht="30" customHeight="1" x14ac:dyDescent="0.2">
      <c r="A15" s="266">
        <f>A14+1</f>
        <v>6</v>
      </c>
      <c r="B15" s="261"/>
      <c r="C15" s="275" t="s">
        <v>223</v>
      </c>
      <c r="D15" s="275"/>
      <c r="E15" s="277">
        <f>'Alloc Factor  SUMM'!G17</f>
        <v>3.0420000000000004E-3</v>
      </c>
      <c r="F15" s="275"/>
      <c r="G15" s="277">
        <f>'Alloc Factor  SUMM'!I17</f>
        <v>3.0689999999999997E-3</v>
      </c>
      <c r="H15" s="275"/>
      <c r="I15" s="277">
        <f>'Alloc Factor  SUMM'!K17</f>
        <v>3.0420000000000004E-3</v>
      </c>
      <c r="J15" s="276"/>
      <c r="K15" s="277">
        <f>'Alloc Factor  SUMM'!M17</f>
        <v>3.3796057126668565E-3</v>
      </c>
      <c r="L15" s="171"/>
      <c r="M15" s="135"/>
      <c r="N15" s="135"/>
      <c r="O15" s="135"/>
      <c r="P15" s="108"/>
      <c r="Q15" s="191"/>
      <c r="R15" s="135"/>
      <c r="S15" s="191"/>
      <c r="T15" s="191"/>
      <c r="U15" s="191"/>
      <c r="V15" s="191"/>
      <c r="W15" s="191"/>
      <c r="X15" s="191"/>
    </row>
    <row r="16" spans="1:24" ht="30" customHeight="1" x14ac:dyDescent="0.2">
      <c r="A16" s="266">
        <f t="shared" si="1"/>
        <v>7</v>
      </c>
      <c r="B16" s="261"/>
      <c r="C16" s="275" t="s">
        <v>78</v>
      </c>
      <c r="D16" s="275"/>
      <c r="E16" s="276">
        <f>SUM(E10:E15)</f>
        <v>1</v>
      </c>
      <c r="F16" s="275"/>
      <c r="G16" s="276">
        <f>SUM(G10:G15)</f>
        <v>1</v>
      </c>
      <c r="H16" s="275"/>
      <c r="I16" s="276">
        <f>SUM(I10:I15)</f>
        <v>1</v>
      </c>
      <c r="J16" s="276"/>
      <c r="K16" s="276">
        <f>SUM(K10:K15)</f>
        <v>1.0000000000000002</v>
      </c>
      <c r="L16" s="171"/>
      <c r="M16" s="135"/>
      <c r="N16" s="135"/>
      <c r="O16" s="135"/>
      <c r="P16" s="109"/>
      <c r="Q16" s="135"/>
      <c r="R16" s="135"/>
      <c r="S16" s="191"/>
      <c r="T16" s="191"/>
      <c r="U16" s="191"/>
      <c r="V16" s="191"/>
      <c r="W16" s="191"/>
      <c r="X16" s="191"/>
    </row>
    <row r="17" spans="1:24" ht="15" customHeight="1" x14ac:dyDescent="0.2">
      <c r="A17" s="261"/>
      <c r="B17" s="261"/>
      <c r="C17" s="259"/>
      <c r="D17" s="259"/>
      <c r="E17" s="263"/>
      <c r="F17" s="263"/>
      <c r="G17" s="263"/>
      <c r="H17" s="259"/>
      <c r="I17" s="263"/>
      <c r="J17" s="263"/>
      <c r="K17" s="263"/>
      <c r="L17" s="111"/>
      <c r="M17" s="111"/>
      <c r="N17" s="111"/>
      <c r="O17" s="111"/>
      <c r="P17" s="24"/>
      <c r="Q17" s="135"/>
      <c r="R17" s="135"/>
      <c r="S17" s="191"/>
      <c r="T17" s="191"/>
      <c r="U17" s="191"/>
      <c r="V17" s="191"/>
      <c r="W17" s="191"/>
      <c r="X17" s="191"/>
    </row>
    <row r="18" spans="1:24" ht="15" customHeight="1" x14ac:dyDescent="0.2">
      <c r="A18" s="261"/>
      <c r="B18" s="261"/>
      <c r="C18" s="259"/>
      <c r="D18" s="259"/>
      <c r="E18" s="263"/>
      <c r="F18" s="263"/>
      <c r="G18" s="263"/>
      <c r="H18" s="259"/>
      <c r="I18" s="263"/>
      <c r="J18" s="263"/>
      <c r="K18" s="263"/>
      <c r="L18" s="111"/>
      <c r="M18" s="111"/>
      <c r="N18" s="111"/>
      <c r="O18" s="111"/>
      <c r="P18" s="24"/>
      <c r="Q18" s="135"/>
      <c r="R18" s="135"/>
      <c r="S18" s="191"/>
      <c r="T18" s="191"/>
      <c r="U18" s="191"/>
      <c r="V18" s="191"/>
      <c r="W18" s="191"/>
      <c r="X18" s="191"/>
    </row>
    <row r="19" spans="1:24" ht="15" customHeight="1" x14ac:dyDescent="0.2">
      <c r="A19" s="261"/>
      <c r="B19" s="261"/>
      <c r="C19" s="259"/>
      <c r="D19" s="259"/>
      <c r="E19" s="264" t="s">
        <v>39</v>
      </c>
      <c r="F19" s="264"/>
      <c r="G19" s="264" t="s">
        <v>40</v>
      </c>
      <c r="H19" s="259"/>
      <c r="I19" s="264" t="s">
        <v>41</v>
      </c>
      <c r="J19" s="264"/>
      <c r="K19" s="264" t="s">
        <v>42</v>
      </c>
      <c r="L19" s="111"/>
      <c r="M19" s="111"/>
      <c r="N19" s="111"/>
      <c r="O19" s="111"/>
      <c r="P19" s="24"/>
      <c r="Q19" s="135"/>
      <c r="R19" s="135"/>
      <c r="S19" s="191"/>
      <c r="T19" s="191"/>
      <c r="U19" s="191"/>
      <c r="V19" s="191"/>
      <c r="W19" s="191"/>
      <c r="X19" s="191"/>
    </row>
    <row r="20" spans="1:24" ht="12.75" customHeight="1" x14ac:dyDescent="0.2">
      <c r="A20" s="17"/>
      <c r="B20" s="17"/>
      <c r="C20" s="13"/>
      <c r="D20" s="13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24"/>
      <c r="Q20" s="135"/>
      <c r="R20" s="135"/>
      <c r="S20" s="135"/>
      <c r="T20" s="135"/>
      <c r="U20" s="135"/>
      <c r="V20" s="135"/>
      <c r="W20" s="135"/>
      <c r="X20" s="135"/>
    </row>
    <row r="21" spans="1:24" ht="12.75" customHeight="1" x14ac:dyDescent="0.2">
      <c r="A21" s="17"/>
      <c r="B21" s="17"/>
      <c r="C21" s="13"/>
      <c r="D21" s="13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24"/>
      <c r="Q21" s="135"/>
      <c r="R21" s="135"/>
      <c r="S21" s="135"/>
      <c r="T21" s="135"/>
      <c r="U21" s="135"/>
      <c r="V21" s="135"/>
      <c r="W21" s="135"/>
      <c r="X21" s="135"/>
    </row>
    <row r="22" spans="1:24" ht="12.75" customHeight="1" x14ac:dyDescent="0.2">
      <c r="A22" s="17"/>
      <c r="B22" s="17"/>
      <c r="C22" s="13"/>
      <c r="D22" s="13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24"/>
      <c r="Q22" s="135"/>
      <c r="R22" s="135"/>
      <c r="S22" s="135"/>
      <c r="T22" s="135"/>
      <c r="U22" s="135"/>
      <c r="V22" s="135"/>
      <c r="W22" s="135"/>
      <c r="X22" s="135"/>
    </row>
    <row r="23" spans="1:24" ht="12.75" customHeight="1" x14ac:dyDescent="0.2">
      <c r="A23" s="17"/>
      <c r="B23" s="17"/>
      <c r="C23" s="13"/>
      <c r="D23" s="13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24"/>
      <c r="Q23" s="135"/>
      <c r="R23" s="135"/>
      <c r="S23" s="135"/>
      <c r="T23" s="135"/>
      <c r="U23" s="135"/>
      <c r="V23" s="135"/>
      <c r="W23" s="135"/>
      <c r="X23" s="135"/>
    </row>
    <row r="24" spans="1:24" ht="12.75" customHeight="1" x14ac:dyDescent="0.2">
      <c r="A24" s="17"/>
      <c r="B24" s="17"/>
      <c r="C24" s="13"/>
      <c r="D24" s="13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24"/>
      <c r="Q24" s="135"/>
      <c r="R24" s="135"/>
      <c r="S24" s="135"/>
      <c r="T24" s="135"/>
      <c r="U24" s="135"/>
      <c r="V24" s="135"/>
      <c r="W24" s="135"/>
      <c r="X24" s="135"/>
    </row>
    <row r="25" spans="1:24" ht="125.1" customHeight="1" x14ac:dyDescent="0.2">
      <c r="A25" s="17"/>
      <c r="B25" s="17"/>
      <c r="C25" s="13"/>
      <c r="D25" s="13"/>
      <c r="E25" s="15"/>
      <c r="F25" s="15"/>
      <c r="G25" s="15"/>
      <c r="H25" s="15"/>
      <c r="I25" s="15"/>
      <c r="J25" s="15"/>
      <c r="K25" s="15"/>
      <c r="L25" s="15"/>
      <c r="M25" s="187"/>
      <c r="N25" s="77"/>
      <c r="O25" s="77"/>
      <c r="P25" s="24"/>
      <c r="Q25" s="135"/>
      <c r="R25" s="135"/>
      <c r="S25" s="135"/>
      <c r="T25" s="135"/>
      <c r="U25" s="135"/>
      <c r="V25" s="135"/>
      <c r="W25" s="135"/>
      <c r="X25" s="135"/>
    </row>
  </sheetData>
  <mergeCells count="7">
    <mergeCell ref="I7:K7"/>
    <mergeCell ref="E6:G6"/>
    <mergeCell ref="I6:K6"/>
    <mergeCell ref="A1:K1"/>
    <mergeCell ref="A2:K2"/>
    <mergeCell ref="A3:K3"/>
    <mergeCell ref="I5:K5"/>
  </mergeCells>
  <dataValidations disablePrompts="1" count="1">
    <dataValidation type="list" allowBlank="1" showInputMessage="1" showErrorMessage="1" sqref="Q9" xr:uid="{A685265C-3D6B-46FD-B88A-D24C50772D03}">
      <formula1>"1,2,3"</formula1>
    </dataValidation>
  </dataValidations>
  <printOptions horizontalCentered="1"/>
  <pageMargins left="0.5" right="0.5" top="1.3" bottom="0.5" header="0.5" footer="0.5"/>
  <pageSetup scale="94" fitToHeight="3" orientation="portrait" blackAndWhite="1" horizontalDpi="1200" verticalDpi="1200" r:id="rId1"/>
  <headerFooter scaleWithDoc="0" alignWithMargins="0">
    <oddHeader>&amp;R&amp;"Arial,Bold"&amp;11&amp;A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C0CCB-C503-4E3E-ACB9-0F9C3D20A202}">
  <dimension ref="A1:P44"/>
  <sheetViews>
    <sheetView workbookViewId="0"/>
  </sheetViews>
  <sheetFormatPr defaultRowHeight="12.75" x14ac:dyDescent="0.2"/>
  <cols>
    <col min="1" max="1" width="40.5703125" bestFit="1" customWidth="1"/>
    <col min="2" max="4" width="13.7109375" customWidth="1"/>
    <col min="5" max="5" width="4.7109375" customWidth="1"/>
    <col min="6" max="8" width="13.7109375" customWidth="1"/>
    <col min="9" max="9" width="4.7109375" customWidth="1"/>
    <col min="10" max="12" width="13.7109375" customWidth="1"/>
    <col min="13" max="13" width="4.7109375" customWidth="1"/>
    <col min="14" max="16" width="13.7109375" customWidth="1"/>
  </cols>
  <sheetData>
    <row r="1" spans="1:16" ht="15" x14ac:dyDescent="0.35">
      <c r="B1" s="285" t="s">
        <v>226</v>
      </c>
      <c r="C1" s="285"/>
      <c r="D1" s="285"/>
      <c r="E1" s="255"/>
      <c r="F1" s="285" t="s">
        <v>225</v>
      </c>
      <c r="G1" s="285"/>
      <c r="H1" s="285"/>
      <c r="I1" s="255"/>
      <c r="J1" s="285" t="s">
        <v>229</v>
      </c>
      <c r="K1" s="285"/>
      <c r="L1" s="285"/>
      <c r="M1" s="255"/>
      <c r="N1" s="285" t="s">
        <v>230</v>
      </c>
      <c r="O1" s="285"/>
      <c r="P1" s="285"/>
    </row>
    <row r="2" spans="1:16" ht="15" x14ac:dyDescent="0.35">
      <c r="A2" s="255" t="s">
        <v>224</v>
      </c>
      <c r="B2" s="255" t="s">
        <v>227</v>
      </c>
      <c r="C2" s="255" t="s">
        <v>91</v>
      </c>
      <c r="D2" s="255" t="s">
        <v>228</v>
      </c>
      <c r="E2" s="255"/>
      <c r="F2" s="255" t="s">
        <v>227</v>
      </c>
      <c r="G2" s="255" t="s">
        <v>91</v>
      </c>
      <c r="H2" s="255" t="s">
        <v>228</v>
      </c>
      <c r="I2" s="255"/>
      <c r="J2" s="255" t="s">
        <v>227</v>
      </c>
      <c r="K2" s="255" t="s">
        <v>91</v>
      </c>
      <c r="L2" s="255" t="s">
        <v>228</v>
      </c>
      <c r="M2" s="255"/>
      <c r="N2" s="255" t="s">
        <v>227</v>
      </c>
      <c r="O2" s="255" t="s">
        <v>91</v>
      </c>
      <c r="P2" s="255" t="s">
        <v>228</v>
      </c>
    </row>
    <row r="3" spans="1:16" x14ac:dyDescent="0.2">
      <c r="A3" t="s">
        <v>60</v>
      </c>
      <c r="B3" s="256">
        <v>0.48035899999999998</v>
      </c>
      <c r="C3" s="256">
        <f>'Alloc Factor  SUMM'!G12</f>
        <v>0.48095100000000002</v>
      </c>
      <c r="D3" s="256">
        <f t="shared" ref="D3:D9" si="0">C3/B3-1</f>
        <v>1.2324115921633627E-3</v>
      </c>
      <c r="E3" s="256"/>
      <c r="F3" s="256">
        <v>0.48414999999999997</v>
      </c>
      <c r="G3" s="256">
        <f>'Alloc Factor  SUMM'!I12</f>
        <v>0.48473200000000005</v>
      </c>
      <c r="H3" s="256">
        <f t="shared" ref="H3:H9" si="1">G3/F3-1</f>
        <v>1.2021067850873646E-3</v>
      </c>
      <c r="I3" s="256"/>
      <c r="J3" s="256">
        <v>0.48035899999999998</v>
      </c>
      <c r="K3" s="256">
        <f>'Alloc Factor  SUMM'!K12</f>
        <v>0.48095100000000002</v>
      </c>
      <c r="L3" s="256">
        <f t="shared" ref="L3:L9" si="2">K3/J3-1</f>
        <v>1.2324115921633627E-3</v>
      </c>
      <c r="M3" s="256"/>
      <c r="N3" s="256">
        <v>0.53384314296414925</v>
      </c>
      <c r="O3" s="256">
        <f>'Alloc Factor  SUMM'!M12</f>
        <v>0.53432766177279323</v>
      </c>
      <c r="P3" s="256">
        <f t="shared" ref="P3:P9" si="3">O3/N3-1</f>
        <v>9.0760519270460804E-4</v>
      </c>
    </row>
    <row r="4" spans="1:16" x14ac:dyDescent="0.2">
      <c r="A4" t="s">
        <v>62</v>
      </c>
      <c r="B4" s="256">
        <v>2.8802999999999999E-2</v>
      </c>
      <c r="C4" s="256">
        <f>'Alloc Factor  SUMM'!G13</f>
        <v>2.8839000000000004E-2</v>
      </c>
      <c r="D4" s="256">
        <f t="shared" si="0"/>
        <v>1.2498698052287871E-3</v>
      </c>
      <c r="E4" s="256"/>
      <c r="F4" s="256">
        <v>2.9037E-2</v>
      </c>
      <c r="G4" s="256">
        <f>'Alloc Factor  SUMM'!I13</f>
        <v>2.9073000000000002E-2</v>
      </c>
      <c r="H4" s="256">
        <f t="shared" si="1"/>
        <v>1.2397974997417904E-3</v>
      </c>
      <c r="I4" s="256"/>
      <c r="J4" s="256">
        <v>2.8802999999999999E-2</v>
      </c>
      <c r="K4" s="256">
        <f>'Alloc Factor  SUMM'!K13</f>
        <v>2.8839000000000004E-2</v>
      </c>
      <c r="L4" s="256">
        <f t="shared" si="2"/>
        <v>1.2498698052287871E-3</v>
      </c>
      <c r="M4" s="256"/>
      <c r="N4" s="256">
        <v>3.2009984296737209E-2</v>
      </c>
      <c r="O4" s="256">
        <f>'Alloc Factor  SUMM'!M13</f>
        <v>3.2039595380538945E-2</v>
      </c>
      <c r="P4" s="256">
        <f t="shared" si="3"/>
        <v>9.2505774221063319E-4</v>
      </c>
    </row>
    <row r="5" spans="1:16" x14ac:dyDescent="0.2">
      <c r="A5" t="s">
        <v>66</v>
      </c>
      <c r="B5" s="256">
        <v>0.16967399999999999</v>
      </c>
      <c r="C5" s="256">
        <f>'Alloc Factor  SUMM'!G14</f>
        <v>0.16989000000000001</v>
      </c>
      <c r="D5" s="256">
        <f t="shared" si="0"/>
        <v>1.273029456487329E-3</v>
      </c>
      <c r="E5" s="256"/>
      <c r="F5" s="256">
        <v>0.17106699999999997</v>
      </c>
      <c r="G5" s="256">
        <f>'Alloc Factor  SUMM'!I14</f>
        <v>0.17127799999999999</v>
      </c>
      <c r="H5" s="256">
        <f t="shared" si="1"/>
        <v>1.2334348530109729E-3</v>
      </c>
      <c r="I5" s="256"/>
      <c r="J5" s="256">
        <v>0.16967399999999999</v>
      </c>
      <c r="K5" s="256">
        <f>'Alloc Factor  SUMM'!K14</f>
        <v>0.16989000000000001</v>
      </c>
      <c r="L5" s="256">
        <f t="shared" si="2"/>
        <v>1.273029456487329E-3</v>
      </c>
      <c r="M5" s="256"/>
      <c r="N5" s="256">
        <v>0.18856584645920874</v>
      </c>
      <c r="O5" s="256">
        <f>'Alloc Factor  SUMM'!M14</f>
        <v>0.18874464645791328</v>
      </c>
      <c r="P5" s="256">
        <f t="shared" si="3"/>
        <v>9.482098803252903E-4</v>
      </c>
    </row>
    <row r="6" spans="1:16" x14ac:dyDescent="0.2">
      <c r="A6" t="s">
        <v>71</v>
      </c>
      <c r="B6" s="256">
        <v>5.5356000000000002E-2</v>
      </c>
      <c r="C6" s="256">
        <f>'Alloc Factor  SUMM'!G15</f>
        <v>5.5440000000000003E-2</v>
      </c>
      <c r="D6" s="256">
        <f t="shared" si="0"/>
        <v>1.5174506828528056E-3</v>
      </c>
      <c r="E6" s="256"/>
      <c r="F6" s="256">
        <v>5.5825E-2</v>
      </c>
      <c r="G6" s="256">
        <f>'Alloc Factor  SUMM'!I15</f>
        <v>5.5907999999999999E-2</v>
      </c>
      <c r="H6" s="256">
        <f t="shared" si="1"/>
        <v>1.486789072995931E-3</v>
      </c>
      <c r="I6" s="256"/>
      <c r="J6" s="256">
        <v>5.5356000000000002E-2</v>
      </c>
      <c r="K6" s="256">
        <f>'Alloc Factor  SUMM'!K15</f>
        <v>5.5440000000000003E-2</v>
      </c>
      <c r="L6" s="256">
        <f t="shared" si="2"/>
        <v>1.5174506828528056E-3</v>
      </c>
      <c r="M6" s="256"/>
      <c r="N6" s="256">
        <v>6.151944904107854E-2</v>
      </c>
      <c r="O6" s="256">
        <f>'Alloc Factor  SUMM'!M15</f>
        <v>6.1592814171679978E-2</v>
      </c>
      <c r="P6" s="256">
        <f t="shared" si="3"/>
        <v>1.1925518148325764E-3</v>
      </c>
    </row>
    <row r="7" spans="1:16" x14ac:dyDescent="0.2">
      <c r="A7" s="197" t="s">
        <v>73</v>
      </c>
      <c r="B7" s="257">
        <v>0.26275399999999999</v>
      </c>
      <c r="C7" s="257">
        <f>'Alloc Factor  SUMM'!G16</f>
        <v>0.26183800000000002</v>
      </c>
      <c r="D7" s="257">
        <f t="shared" si="0"/>
        <v>-3.4861505438545937E-3</v>
      </c>
      <c r="E7" s="257"/>
      <c r="F7" s="257">
        <v>0.25683900000000004</v>
      </c>
      <c r="G7" s="257">
        <f>'Alloc Factor  SUMM'!I16</f>
        <v>0.25594</v>
      </c>
      <c r="H7" s="257">
        <f t="shared" si="1"/>
        <v>-3.5002472365958104E-3</v>
      </c>
      <c r="I7" s="257"/>
      <c r="J7" s="257">
        <v>0.26275399999999999</v>
      </c>
      <c r="K7" s="257">
        <f>'Alloc Factor  SUMM'!K16</f>
        <v>0.26183800000000002</v>
      </c>
      <c r="L7" s="257">
        <f t="shared" si="2"/>
        <v>-3.4861505438545937E-3</v>
      </c>
      <c r="M7" s="257"/>
      <c r="N7" s="257">
        <v>0.18066753869970759</v>
      </c>
      <c r="O7" s="257">
        <f>'Alloc Factor  SUMM'!M16</f>
        <v>0.17991567650440785</v>
      </c>
      <c r="P7" s="257">
        <f t="shared" si="3"/>
        <v>-4.1615787800676207E-3</v>
      </c>
    </row>
    <row r="8" spans="1:16" x14ac:dyDescent="0.2">
      <c r="A8" t="s">
        <v>223</v>
      </c>
      <c r="B8" s="256">
        <v>3.0539999999999999E-3</v>
      </c>
      <c r="C8" s="256">
        <f>'Alloc Factor  SUMM'!G17</f>
        <v>3.0420000000000004E-3</v>
      </c>
      <c r="D8" s="256">
        <f t="shared" si="0"/>
        <v>-3.9292730844792123E-3</v>
      </c>
      <c r="E8" s="256"/>
      <c r="F8" s="256">
        <v>3.0820000000000001E-3</v>
      </c>
      <c r="G8" s="256">
        <f>'Alloc Factor  SUMM'!I17</f>
        <v>3.0689999999999997E-3</v>
      </c>
      <c r="H8" s="256">
        <f t="shared" si="1"/>
        <v>-4.2180402336147171E-3</v>
      </c>
      <c r="I8" s="256"/>
      <c r="J8" s="256">
        <v>3.0539999999999999E-3</v>
      </c>
      <c r="K8" s="256">
        <f>'Alloc Factor  SUMM'!K17</f>
        <v>3.0420000000000004E-3</v>
      </c>
      <c r="L8" s="256">
        <f t="shared" si="2"/>
        <v>-3.9292730844792123E-3</v>
      </c>
      <c r="M8" s="256"/>
      <c r="N8" s="256">
        <v>3.3940385391186836E-3</v>
      </c>
      <c r="O8" s="256">
        <f>'Alloc Factor  SUMM'!M17</f>
        <v>3.3796057126668565E-3</v>
      </c>
      <c r="P8" s="256">
        <f t="shared" si="3"/>
        <v>-4.2524049993771795E-3</v>
      </c>
    </row>
    <row r="9" spans="1:16" x14ac:dyDescent="0.2">
      <c r="A9" t="s">
        <v>78</v>
      </c>
      <c r="B9" s="256">
        <f>SUM(B3:B8)</f>
        <v>0.99999999999999989</v>
      </c>
      <c r="C9" s="256">
        <f>SUM(C3:C8)</f>
        <v>1</v>
      </c>
      <c r="D9" s="256">
        <f t="shared" si="0"/>
        <v>0</v>
      </c>
      <c r="E9" s="256"/>
      <c r="F9" s="256">
        <f>SUM(F3:F8)</f>
        <v>1</v>
      </c>
      <c r="G9" s="256">
        <f>SUM(G3:G8)</f>
        <v>1</v>
      </c>
      <c r="H9" s="256">
        <f t="shared" si="1"/>
        <v>0</v>
      </c>
      <c r="I9" s="256"/>
      <c r="J9" s="256">
        <f>SUM(J3:J8)</f>
        <v>0.99999999999999989</v>
      </c>
      <c r="K9" s="256">
        <f>SUM(K3:K8)</f>
        <v>1</v>
      </c>
      <c r="L9" s="256">
        <f t="shared" si="2"/>
        <v>0</v>
      </c>
      <c r="M9" s="256"/>
      <c r="N9" s="256">
        <f>SUM(N3:N8)</f>
        <v>1</v>
      </c>
      <c r="O9" s="256">
        <f>SUM(O3:O8)</f>
        <v>1.0000000000000002</v>
      </c>
      <c r="P9" s="256">
        <f t="shared" si="3"/>
        <v>0</v>
      </c>
    </row>
    <row r="10" spans="1:16" x14ac:dyDescent="0.2">
      <c r="A10" s="293"/>
      <c r="B10" s="293"/>
      <c r="C10" s="293"/>
      <c r="D10" s="293"/>
      <c r="E10" s="293"/>
      <c r="F10" s="293"/>
      <c r="G10" s="293"/>
      <c r="H10" s="293"/>
    </row>
    <row r="11" spans="1:16" x14ac:dyDescent="0.2">
      <c r="A11" s="293"/>
      <c r="B11" s="293"/>
      <c r="C11" s="293"/>
      <c r="D11" s="293"/>
      <c r="E11" s="293"/>
      <c r="F11" s="293"/>
      <c r="G11" s="293"/>
      <c r="H11" s="293"/>
    </row>
    <row r="12" spans="1:16" x14ac:dyDescent="0.2">
      <c r="A12" s="293"/>
      <c r="B12" s="293"/>
      <c r="C12" s="293"/>
      <c r="D12" s="293"/>
      <c r="E12" s="293"/>
      <c r="F12" s="293"/>
      <c r="G12" s="293"/>
      <c r="H12" s="293"/>
    </row>
    <row r="13" spans="1:16" x14ac:dyDescent="0.2">
      <c r="A13" s="293"/>
      <c r="B13" s="293"/>
      <c r="C13" s="293"/>
      <c r="D13" s="293"/>
      <c r="E13" s="293"/>
      <c r="F13" s="293"/>
      <c r="G13" s="293"/>
      <c r="H13" s="293"/>
    </row>
    <row r="14" spans="1:16" x14ac:dyDescent="0.2">
      <c r="A14" s="294"/>
      <c r="B14" s="293"/>
      <c r="C14" s="293"/>
      <c r="D14" s="293"/>
      <c r="E14" s="293"/>
      <c r="F14" s="293"/>
      <c r="G14" s="293"/>
      <c r="H14" s="293"/>
    </row>
    <row r="15" spans="1:16" x14ac:dyDescent="0.2">
      <c r="A15" s="295"/>
      <c r="B15" s="295"/>
      <c r="C15" s="295"/>
      <c r="D15" s="295"/>
      <c r="E15" s="293"/>
      <c r="F15" s="293"/>
      <c r="G15" s="293"/>
      <c r="H15" s="293"/>
    </row>
    <row r="16" spans="1:16" x14ac:dyDescent="0.2">
      <c r="A16" s="296"/>
      <c r="B16" s="297"/>
      <c r="C16" s="298"/>
      <c r="D16" s="295"/>
      <c r="E16" s="293"/>
      <c r="F16" s="293"/>
      <c r="G16" s="299"/>
      <c r="H16" s="300"/>
    </row>
    <row r="17" spans="1:8" x14ac:dyDescent="0.2">
      <c r="A17" s="296"/>
      <c r="B17" s="297"/>
      <c r="C17" s="298"/>
      <c r="D17" s="295"/>
      <c r="E17" s="293"/>
      <c r="F17" s="293"/>
      <c r="G17" s="299"/>
      <c r="H17" s="300"/>
    </row>
    <row r="18" spans="1:8" x14ac:dyDescent="0.2">
      <c r="A18" s="296"/>
      <c r="B18" s="297"/>
      <c r="C18" s="298"/>
      <c r="D18" s="295"/>
      <c r="E18" s="293"/>
      <c r="F18" s="293"/>
      <c r="G18" s="299"/>
      <c r="H18" s="300"/>
    </row>
    <row r="19" spans="1:8" x14ac:dyDescent="0.2">
      <c r="A19" s="296"/>
      <c r="B19" s="297"/>
      <c r="C19" s="298"/>
      <c r="D19" s="295"/>
      <c r="E19" s="293"/>
      <c r="F19" s="293"/>
      <c r="G19" s="299"/>
      <c r="H19" s="300"/>
    </row>
    <row r="20" spans="1:8" x14ac:dyDescent="0.2">
      <c r="A20" s="296"/>
      <c r="B20" s="297"/>
      <c r="C20" s="298"/>
      <c r="D20" s="295"/>
      <c r="E20" s="293"/>
      <c r="F20" s="293"/>
      <c r="G20" s="299"/>
      <c r="H20" s="300"/>
    </row>
    <row r="21" spans="1:8" x14ac:dyDescent="0.2">
      <c r="A21" s="296"/>
      <c r="B21" s="297"/>
      <c r="C21" s="298"/>
      <c r="D21" s="295"/>
      <c r="E21" s="293"/>
      <c r="F21" s="293"/>
      <c r="G21" s="299"/>
      <c r="H21" s="300"/>
    </row>
    <row r="22" spans="1:8" x14ac:dyDescent="0.2">
      <c r="A22" s="296"/>
      <c r="B22" s="297"/>
      <c r="C22" s="298"/>
      <c r="D22" s="295"/>
      <c r="E22" s="293"/>
      <c r="F22" s="293"/>
      <c r="G22" s="299"/>
      <c r="H22" s="300"/>
    </row>
    <row r="23" spans="1:8" x14ac:dyDescent="0.2">
      <c r="A23" s="293"/>
      <c r="B23" s="293"/>
      <c r="C23" s="293"/>
      <c r="D23" s="293"/>
      <c r="E23" s="293"/>
      <c r="F23" s="293"/>
      <c r="G23" s="299"/>
      <c r="H23" s="300"/>
    </row>
    <row r="24" spans="1:8" x14ac:dyDescent="0.2">
      <c r="A24" s="294"/>
      <c r="B24" s="293"/>
      <c r="C24" s="293"/>
      <c r="D24" s="293"/>
      <c r="E24" s="293"/>
      <c r="F24" s="293"/>
      <c r="G24" s="299"/>
      <c r="H24" s="300"/>
    </row>
    <row r="25" spans="1:8" x14ac:dyDescent="0.2">
      <c r="A25" s="295"/>
      <c r="B25" s="295"/>
      <c r="C25" s="295"/>
      <c r="D25" s="295"/>
      <c r="E25" s="293"/>
      <c r="F25" s="293"/>
      <c r="G25" s="299"/>
      <c r="H25" s="300"/>
    </row>
    <row r="26" spans="1:8" x14ac:dyDescent="0.2">
      <c r="A26" s="296"/>
      <c r="B26" s="297"/>
      <c r="C26" s="298"/>
      <c r="D26" s="295"/>
      <c r="E26" s="293"/>
      <c r="F26" s="293"/>
      <c r="G26" s="299"/>
      <c r="H26" s="300"/>
    </row>
    <row r="27" spans="1:8" x14ac:dyDescent="0.2">
      <c r="A27" s="296"/>
      <c r="B27" s="297"/>
      <c r="C27" s="298"/>
      <c r="D27" s="301"/>
      <c r="E27" s="293"/>
      <c r="F27" s="293"/>
      <c r="G27" s="299"/>
      <c r="H27" s="300"/>
    </row>
    <row r="28" spans="1:8" x14ac:dyDescent="0.2">
      <c r="A28" s="296"/>
      <c r="B28" s="297"/>
      <c r="C28" s="298"/>
      <c r="D28" s="301"/>
      <c r="E28" s="293"/>
      <c r="F28" s="293"/>
      <c r="G28" s="293"/>
      <c r="H28" s="293"/>
    </row>
    <row r="29" spans="1:8" x14ac:dyDescent="0.2">
      <c r="A29" s="296"/>
      <c r="B29" s="297"/>
      <c r="C29" s="298"/>
      <c r="D29" s="301"/>
      <c r="E29" s="293"/>
      <c r="F29" s="293"/>
      <c r="G29" s="293"/>
      <c r="H29" s="293"/>
    </row>
    <row r="30" spans="1:8" x14ac:dyDescent="0.2">
      <c r="A30" s="296"/>
      <c r="B30" s="297"/>
      <c r="C30" s="298"/>
      <c r="D30" s="301"/>
      <c r="E30" s="293"/>
      <c r="F30" s="293"/>
      <c r="G30" s="293"/>
      <c r="H30" s="293"/>
    </row>
    <row r="31" spans="1:8" x14ac:dyDescent="0.2">
      <c r="A31" s="296"/>
      <c r="B31" s="297"/>
      <c r="C31" s="298"/>
      <c r="D31" s="301"/>
      <c r="E31" s="293"/>
      <c r="F31" s="293"/>
      <c r="G31" s="293"/>
      <c r="H31" s="293"/>
    </row>
    <row r="32" spans="1:8" x14ac:dyDescent="0.2">
      <c r="A32" s="296"/>
      <c r="B32" s="297"/>
      <c r="C32" s="298"/>
      <c r="D32" s="301"/>
      <c r="E32" s="293"/>
      <c r="F32" s="293"/>
      <c r="G32" s="293"/>
      <c r="H32" s="293"/>
    </row>
    <row r="33" spans="1:8" x14ac:dyDescent="0.2">
      <c r="A33" s="296"/>
      <c r="B33" s="297"/>
      <c r="C33" s="298"/>
      <c r="D33" s="301"/>
      <c r="E33" s="293"/>
      <c r="F33" s="293"/>
      <c r="G33" s="293"/>
      <c r="H33" s="293"/>
    </row>
    <row r="34" spans="1:8" x14ac:dyDescent="0.2">
      <c r="A34" s="296"/>
      <c r="B34" s="297"/>
      <c r="C34" s="298"/>
      <c r="D34" s="301"/>
      <c r="E34" s="293"/>
      <c r="F34" s="293"/>
      <c r="G34" s="293"/>
      <c r="H34" s="293"/>
    </row>
    <row r="35" spans="1:8" x14ac:dyDescent="0.2">
      <c r="A35" s="296"/>
      <c r="B35" s="297"/>
      <c r="C35" s="298"/>
      <c r="D35" s="301"/>
      <c r="E35" s="293"/>
      <c r="F35" s="293"/>
      <c r="G35" s="293"/>
      <c r="H35" s="293"/>
    </row>
    <row r="36" spans="1:8" x14ac:dyDescent="0.2">
      <c r="A36" s="296"/>
      <c r="B36" s="297"/>
      <c r="C36" s="298"/>
      <c r="D36" s="301"/>
      <c r="E36" s="293"/>
      <c r="F36" s="293"/>
      <c r="G36" s="293"/>
      <c r="H36" s="293"/>
    </row>
    <row r="37" spans="1:8" x14ac:dyDescent="0.2">
      <c r="A37" s="296"/>
      <c r="B37" s="297"/>
      <c r="C37" s="298"/>
      <c r="D37" s="301"/>
      <c r="E37" s="293"/>
      <c r="F37" s="293"/>
      <c r="G37" s="293"/>
      <c r="H37" s="293"/>
    </row>
    <row r="38" spans="1:8" x14ac:dyDescent="0.2">
      <c r="A38" s="296"/>
      <c r="B38" s="297"/>
      <c r="C38" s="298"/>
      <c r="D38" s="301"/>
      <c r="E38" s="293"/>
      <c r="F38" s="293"/>
      <c r="G38" s="293"/>
      <c r="H38" s="293"/>
    </row>
    <row r="39" spans="1:8" x14ac:dyDescent="0.2">
      <c r="A39" s="296"/>
      <c r="B39" s="297"/>
      <c r="C39" s="298"/>
      <c r="D39" s="301"/>
      <c r="E39" s="293"/>
      <c r="F39" s="293"/>
      <c r="G39" s="293"/>
      <c r="H39" s="293"/>
    </row>
    <row r="40" spans="1:8" x14ac:dyDescent="0.2">
      <c r="A40" s="296"/>
      <c r="B40" s="297"/>
      <c r="C40" s="298"/>
      <c r="D40" s="301"/>
      <c r="E40" s="293"/>
      <c r="F40" s="293"/>
      <c r="G40" s="293"/>
      <c r="H40" s="293"/>
    </row>
    <row r="41" spans="1:8" x14ac:dyDescent="0.2">
      <c r="A41" s="296"/>
      <c r="B41" s="297"/>
      <c r="C41" s="298"/>
      <c r="D41" s="301"/>
      <c r="E41" s="293"/>
      <c r="F41" s="293"/>
      <c r="G41" s="293"/>
      <c r="H41" s="293"/>
    </row>
    <row r="42" spans="1:8" x14ac:dyDescent="0.2">
      <c r="A42" s="296"/>
      <c r="B42" s="297"/>
      <c r="C42" s="298"/>
      <c r="D42" s="301"/>
      <c r="E42" s="293"/>
      <c r="F42" s="293"/>
      <c r="G42" s="293"/>
      <c r="H42" s="293"/>
    </row>
    <row r="43" spans="1:8" x14ac:dyDescent="0.2">
      <c r="A43" s="293"/>
      <c r="B43" s="293"/>
      <c r="C43" s="293"/>
      <c r="D43" s="293"/>
      <c r="E43" s="293"/>
      <c r="F43" s="293"/>
      <c r="G43" s="293"/>
      <c r="H43" s="293"/>
    </row>
    <row r="44" spans="1:8" x14ac:dyDescent="0.2">
      <c r="A44" s="293"/>
      <c r="B44" s="293"/>
      <c r="C44" s="293"/>
      <c r="D44" s="293"/>
      <c r="E44" s="293"/>
      <c r="F44" s="293"/>
      <c r="G44" s="293"/>
      <c r="H44" s="293"/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A25"/>
  <sheetViews>
    <sheetView workbookViewId="0"/>
  </sheetViews>
  <sheetFormatPr defaultColWidth="9.140625" defaultRowHeight="12.75" customHeight="1" x14ac:dyDescent="0.2"/>
  <cols>
    <col min="1" max="1" width="4" style="85" customWidth="1"/>
    <col min="2" max="2" width="0.42578125" style="85" customWidth="1"/>
    <col min="3" max="3" width="32.85546875" style="85" customWidth="1"/>
    <col min="4" max="4" width="0.42578125" style="85" customWidth="1"/>
    <col min="5" max="5" width="12" style="85" customWidth="1"/>
    <col min="6" max="6" width="0.42578125" style="85" customWidth="1"/>
    <col min="7" max="7" width="12" style="85" customWidth="1"/>
    <col min="8" max="8" width="0.42578125" style="85" customWidth="1"/>
    <col min="9" max="9" width="12" style="85" customWidth="1"/>
    <col min="10" max="10" width="0.42578125" style="85" customWidth="1"/>
    <col min="11" max="11" width="12" style="85" customWidth="1"/>
    <col min="12" max="12" width="0.42578125" style="85" customWidth="1"/>
    <col min="13" max="13" width="12" style="85" customWidth="1"/>
    <col min="14" max="15" width="0.42578125" style="85" customWidth="1"/>
    <col min="16" max="18" width="2.5703125" style="85" bestFit="1" customWidth="1"/>
    <col min="19" max="19" width="9.140625" style="85"/>
    <col min="20" max="20" width="16.85546875" style="85" bestFit="1" customWidth="1"/>
    <col min="21" max="21" width="4.7109375" style="85" customWidth="1"/>
    <col min="22" max="22" width="11" style="85" bestFit="1" customWidth="1"/>
    <col min="23" max="16384" width="9.140625" style="85"/>
  </cols>
  <sheetData>
    <row r="1" spans="1:27" ht="12.75" customHeight="1" x14ac:dyDescent="0.2">
      <c r="A1" s="8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  <c r="Q1" s="10"/>
      <c r="R1" s="9"/>
      <c r="S1" s="9"/>
      <c r="T1" s="13"/>
      <c r="U1" s="13"/>
      <c r="V1" s="13"/>
      <c r="W1" s="135"/>
      <c r="X1" s="135"/>
      <c r="Y1" s="135"/>
      <c r="Z1" s="135"/>
      <c r="AA1" s="135"/>
    </row>
    <row r="2" spans="1:27" ht="12.75" customHeight="1" x14ac:dyDescent="0.2">
      <c r="A2" s="8" t="s">
        <v>2</v>
      </c>
      <c r="B2" s="8"/>
      <c r="C2" s="9"/>
      <c r="D2" s="9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0"/>
      <c r="Q2" s="10"/>
      <c r="R2" s="11"/>
      <c r="S2" s="11"/>
      <c r="T2" s="13"/>
      <c r="U2" s="13"/>
      <c r="V2" s="13"/>
      <c r="W2" s="135"/>
      <c r="X2" s="135"/>
      <c r="Y2" s="135"/>
      <c r="Z2" s="135"/>
      <c r="AA2" s="135"/>
    </row>
    <row r="3" spans="1:27" ht="12.75" customHeight="1" x14ac:dyDescent="0.2">
      <c r="A3" s="12" t="s">
        <v>3</v>
      </c>
      <c r="B3" s="12"/>
      <c r="C3" s="9"/>
      <c r="D3" s="9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/>
      <c r="Q3" s="10"/>
      <c r="R3" s="11"/>
      <c r="S3" s="11"/>
      <c r="T3" s="31"/>
      <c r="U3" s="31"/>
      <c r="V3" s="13"/>
      <c r="W3" s="135"/>
      <c r="X3" s="135"/>
      <c r="Y3" s="135"/>
      <c r="Z3" s="135"/>
      <c r="AA3" s="135"/>
    </row>
    <row r="4" spans="1:27" ht="12.75" customHeight="1" x14ac:dyDescent="0.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1"/>
      <c r="P4" s="10"/>
      <c r="Q4" s="10"/>
      <c r="R4" s="11"/>
      <c r="S4" s="11"/>
      <c r="T4" s="13"/>
      <c r="U4" s="13"/>
      <c r="V4" s="14"/>
      <c r="W4" s="135"/>
      <c r="X4" s="135"/>
      <c r="Y4" s="135"/>
      <c r="Z4" s="135"/>
      <c r="AA4" s="135"/>
    </row>
    <row r="5" spans="1:27" ht="12.75" customHeight="1" x14ac:dyDescent="0.2">
      <c r="A5" s="13"/>
      <c r="B5" s="13"/>
      <c r="C5" s="13"/>
      <c r="D5" s="13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3"/>
      <c r="U5" s="13"/>
      <c r="V5" s="66"/>
      <c r="W5" s="135"/>
      <c r="X5" s="135"/>
      <c r="Y5" s="135"/>
      <c r="Z5" s="135"/>
      <c r="AA5" s="135"/>
    </row>
    <row r="6" spans="1:27" ht="12.75" customHeight="1" x14ac:dyDescent="0.2">
      <c r="A6" s="17"/>
      <c r="B6" s="17"/>
      <c r="C6" s="17"/>
      <c r="D6" s="17"/>
      <c r="E6" s="16"/>
      <c r="F6" s="16"/>
      <c r="G6" s="16"/>
      <c r="H6" s="16"/>
      <c r="I6" s="16"/>
      <c r="J6" s="16"/>
      <c r="K6" s="11" t="s">
        <v>4</v>
      </c>
      <c r="L6" s="11"/>
      <c r="M6" s="11"/>
      <c r="N6" s="16"/>
      <c r="O6" s="15"/>
      <c r="P6" s="135"/>
      <c r="Q6" s="135"/>
      <c r="R6" s="135"/>
      <c r="S6" s="16"/>
      <c r="T6" s="135"/>
      <c r="U6" s="135"/>
      <c r="V6" s="135"/>
      <c r="W6" s="135"/>
      <c r="X6" s="135"/>
      <c r="Y6" s="135"/>
      <c r="Z6" s="135"/>
      <c r="AA6" s="135"/>
    </row>
    <row r="7" spans="1:27" ht="12.75" customHeight="1" x14ac:dyDescent="0.2">
      <c r="A7" s="17"/>
      <c r="B7" s="17"/>
      <c r="C7" s="17"/>
      <c r="D7" s="17"/>
      <c r="E7" s="28" t="s">
        <v>5</v>
      </c>
      <c r="F7" s="28"/>
      <c r="G7" s="28"/>
      <c r="H7" s="28"/>
      <c r="I7" s="28"/>
      <c r="J7" s="17"/>
      <c r="K7" s="28" t="s">
        <v>6</v>
      </c>
      <c r="L7" s="28"/>
      <c r="M7" s="28"/>
      <c r="N7" s="20"/>
      <c r="O7" s="16"/>
      <c r="P7" s="135"/>
      <c r="Q7" s="135"/>
      <c r="R7" s="135"/>
      <c r="S7" s="16"/>
      <c r="T7" s="135"/>
      <c r="U7" s="135"/>
      <c r="V7" s="135"/>
      <c r="W7" s="135"/>
      <c r="X7" s="135"/>
      <c r="Y7" s="135"/>
      <c r="Z7" s="135"/>
      <c r="AA7" s="135"/>
    </row>
    <row r="8" spans="1:27" ht="12.75" customHeight="1" x14ac:dyDescent="0.2">
      <c r="A8" s="17"/>
      <c r="B8" s="17"/>
      <c r="C8" s="17"/>
      <c r="D8" s="17"/>
      <c r="E8" s="16"/>
      <c r="F8" s="16"/>
      <c r="G8" s="16" t="s">
        <v>7</v>
      </c>
      <c r="H8" s="16"/>
      <c r="I8" s="16" t="s">
        <v>8</v>
      </c>
      <c r="J8" s="16"/>
      <c r="K8" s="18" t="s">
        <v>9</v>
      </c>
      <c r="L8" s="18"/>
      <c r="M8" s="16" t="s">
        <v>10</v>
      </c>
      <c r="N8" s="16"/>
      <c r="O8" s="16"/>
      <c r="P8" s="135"/>
      <c r="Q8" s="135"/>
      <c r="R8" s="135"/>
      <c r="S8" s="16"/>
      <c r="T8" s="135"/>
      <c r="U8" s="135"/>
      <c r="V8" s="135"/>
      <c r="W8" s="135"/>
      <c r="X8" s="135"/>
      <c r="Y8" s="135"/>
      <c r="Z8" s="135"/>
      <c r="AA8" s="135"/>
    </row>
    <row r="9" spans="1:27" ht="12.75" customHeight="1" x14ac:dyDescent="0.2">
      <c r="A9" s="17" t="s">
        <v>11</v>
      </c>
      <c r="B9" s="17"/>
      <c r="C9" s="17"/>
      <c r="D9" s="17"/>
      <c r="E9" s="16" t="s">
        <v>12</v>
      </c>
      <c r="F9" s="16"/>
      <c r="G9" s="16" t="s">
        <v>13</v>
      </c>
      <c r="H9" s="16"/>
      <c r="I9" s="16" t="s">
        <v>13</v>
      </c>
      <c r="J9" s="106"/>
      <c r="K9" s="16" t="s">
        <v>14</v>
      </c>
      <c r="L9" s="16"/>
      <c r="M9" s="18" t="s">
        <v>15</v>
      </c>
      <c r="N9" s="18"/>
      <c r="O9" s="18"/>
      <c r="P9" s="135"/>
      <c r="Q9" s="135"/>
      <c r="R9" s="135"/>
      <c r="S9" s="18"/>
      <c r="T9" s="135"/>
      <c r="U9" s="135"/>
      <c r="V9" s="135"/>
      <c r="W9" s="135"/>
      <c r="X9" s="135"/>
      <c r="Y9" s="135"/>
      <c r="Z9" s="135"/>
      <c r="AA9" s="135"/>
    </row>
    <row r="10" spans="1:27" ht="12.75" customHeight="1" x14ac:dyDescent="0.2">
      <c r="A10" s="107" t="s">
        <v>16</v>
      </c>
      <c r="B10" s="17"/>
      <c r="C10" s="107" t="s">
        <v>17</v>
      </c>
      <c r="D10" s="19"/>
      <c r="E10" s="107" t="s">
        <v>18</v>
      </c>
      <c r="F10" s="17"/>
      <c r="G10" s="107" t="s">
        <v>19</v>
      </c>
      <c r="H10" s="17"/>
      <c r="I10" s="107" t="s">
        <v>19</v>
      </c>
      <c r="J10" s="17"/>
      <c r="K10" s="107" t="s">
        <v>19</v>
      </c>
      <c r="L10" s="17"/>
      <c r="M10" s="107" t="s">
        <v>20</v>
      </c>
      <c r="N10" s="17"/>
      <c r="O10" s="20"/>
      <c r="P10" s="135"/>
      <c r="Q10" s="135"/>
      <c r="R10" s="135"/>
      <c r="S10" s="20"/>
      <c r="T10" s="135"/>
      <c r="U10" s="135"/>
      <c r="V10" s="135"/>
      <c r="W10" s="135"/>
      <c r="X10" s="135"/>
      <c r="Y10" s="135"/>
      <c r="Z10" s="135"/>
      <c r="AA10" s="135"/>
    </row>
    <row r="11" spans="1:27" ht="12.75" customHeight="1" x14ac:dyDescent="0.2">
      <c r="A11" s="21" t="s">
        <v>21</v>
      </c>
      <c r="B11" s="21"/>
      <c r="C11" s="21" t="s">
        <v>22</v>
      </c>
      <c r="D11" s="21"/>
      <c r="E11" s="18" t="s">
        <v>23</v>
      </c>
      <c r="F11" s="18"/>
      <c r="G11" s="18" t="s">
        <v>24</v>
      </c>
      <c r="H11" s="18"/>
      <c r="I11" s="18" t="s">
        <v>25</v>
      </c>
      <c r="J11" s="18"/>
      <c r="K11" s="18" t="s">
        <v>26</v>
      </c>
      <c r="L11" s="18"/>
      <c r="M11" s="18" t="s">
        <v>27</v>
      </c>
      <c r="N11" s="18"/>
      <c r="O11" s="18"/>
      <c r="P11" s="135"/>
      <c r="Q11" s="135"/>
      <c r="R11" s="135"/>
      <c r="S11" s="18"/>
      <c r="T11" s="175"/>
      <c r="U11" s="135"/>
      <c r="V11" s="135"/>
      <c r="W11" s="135"/>
      <c r="X11" s="135"/>
      <c r="Y11" s="135"/>
      <c r="Z11" s="135"/>
      <c r="AA11" s="135"/>
    </row>
    <row r="12" spans="1:27" ht="12.75" customHeight="1" x14ac:dyDescent="0.2">
      <c r="A12" s="17">
        <v>1</v>
      </c>
      <c r="B12" s="17"/>
      <c r="C12" s="13" t="s">
        <v>29</v>
      </c>
      <c r="D12" s="13"/>
      <c r="E12" s="171">
        <f>ROUND('Alloc Factor  SUMM'!E12/'Alloc Factor  SUMM'!E22,7)</f>
        <v>0.3332406</v>
      </c>
      <c r="F12" s="171"/>
      <c r="G12" s="171">
        <f>'Alloc Factor  SUMM'!G12</f>
        <v>0.48095100000000002</v>
      </c>
      <c r="H12" s="135"/>
      <c r="I12" s="171">
        <f>'Alloc Factor  SUMM'!I12</f>
        <v>0.48473200000000005</v>
      </c>
      <c r="J12" s="171"/>
      <c r="K12" s="171">
        <f>'Alloc Factor  SUMM'!K12</f>
        <v>0.48095100000000002</v>
      </c>
      <c r="L12" s="171"/>
      <c r="M12" s="171">
        <f>'Alloc Factor  SUMM'!M12</f>
        <v>0.53432766177279323</v>
      </c>
      <c r="N12" s="171"/>
      <c r="O12" s="171"/>
      <c r="P12" s="135"/>
      <c r="Q12" s="135"/>
      <c r="R12" s="135"/>
      <c r="S12" s="24"/>
      <c r="T12" s="191"/>
      <c r="U12" s="135"/>
      <c r="V12" s="191"/>
      <c r="W12" s="191"/>
      <c r="X12" s="191"/>
      <c r="Y12" s="191"/>
      <c r="Z12" s="191"/>
      <c r="AA12" s="191"/>
    </row>
    <row r="13" spans="1:27" ht="12.75" customHeight="1" x14ac:dyDescent="0.2">
      <c r="A13" s="17">
        <f t="shared" ref="A13:A18" si="0">A12+1</f>
        <v>2</v>
      </c>
      <c r="B13" s="17"/>
      <c r="C13" s="13" t="s">
        <v>30</v>
      </c>
      <c r="D13" s="13"/>
      <c r="E13" s="171">
        <f>ROUND('Alloc Factor  SUMM'!E13/'Alloc Factor  SUMM'!E22,7)</f>
        <v>2.61131E-2</v>
      </c>
      <c r="F13" s="171"/>
      <c r="G13" s="171">
        <f>'Alloc Factor  SUMM'!G13</f>
        <v>2.8839000000000004E-2</v>
      </c>
      <c r="H13" s="135"/>
      <c r="I13" s="171">
        <f>'Alloc Factor  SUMM'!I13</f>
        <v>2.9073000000000002E-2</v>
      </c>
      <c r="J13" s="171"/>
      <c r="K13" s="171">
        <f>'Alloc Factor  SUMM'!K13</f>
        <v>2.8839000000000004E-2</v>
      </c>
      <c r="L13" s="171"/>
      <c r="M13" s="171">
        <f>'Alloc Factor  SUMM'!M13</f>
        <v>3.2039595380538945E-2</v>
      </c>
      <c r="N13" s="171"/>
      <c r="O13" s="171"/>
      <c r="P13" s="135"/>
      <c r="Q13" s="135"/>
      <c r="R13" s="135"/>
      <c r="S13" s="24"/>
      <c r="T13" s="191"/>
      <c r="U13" s="135"/>
      <c r="V13" s="191"/>
      <c r="W13" s="191"/>
      <c r="X13" s="191"/>
      <c r="Y13" s="191"/>
      <c r="Z13" s="191"/>
      <c r="AA13" s="191"/>
    </row>
    <row r="14" spans="1:27" ht="12.75" customHeight="1" x14ac:dyDescent="0.2">
      <c r="A14" s="17">
        <f t="shared" si="0"/>
        <v>3</v>
      </c>
      <c r="B14" s="17"/>
      <c r="C14" s="13" t="s">
        <v>31</v>
      </c>
      <c r="D14" s="13"/>
      <c r="E14" s="171">
        <f>ROUND('Alloc Factor  SUMM'!E14/'Alloc Factor  SUMM'!E22,7)</f>
        <v>0.16840279999999999</v>
      </c>
      <c r="F14" s="171"/>
      <c r="G14" s="171">
        <f>'Alloc Factor  SUMM'!G14</f>
        <v>0.16989000000000001</v>
      </c>
      <c r="H14" s="135"/>
      <c r="I14" s="171">
        <f>'Alloc Factor  SUMM'!I14</f>
        <v>0.17127799999999999</v>
      </c>
      <c r="J14" s="171"/>
      <c r="K14" s="171">
        <f>'Alloc Factor  SUMM'!K14</f>
        <v>0.16989000000000001</v>
      </c>
      <c r="L14" s="171"/>
      <c r="M14" s="171">
        <f>'Alloc Factor  SUMM'!M14</f>
        <v>0.18874464645791328</v>
      </c>
      <c r="N14" s="171"/>
      <c r="O14" s="171"/>
      <c r="P14" s="135"/>
      <c r="Q14" s="135"/>
      <c r="R14" s="135"/>
      <c r="S14" s="24"/>
      <c r="T14" s="191"/>
      <c r="U14" s="135"/>
      <c r="V14" s="191"/>
      <c r="W14" s="191"/>
      <c r="X14" s="191"/>
      <c r="Y14" s="191"/>
      <c r="Z14" s="191"/>
      <c r="AA14" s="191"/>
    </row>
    <row r="15" spans="1:27" ht="12.75" customHeight="1" x14ac:dyDescent="0.2">
      <c r="A15" s="17">
        <f t="shared" si="0"/>
        <v>4</v>
      </c>
      <c r="B15" s="17"/>
      <c r="C15" s="13" t="s">
        <v>32</v>
      </c>
      <c r="D15" s="13"/>
      <c r="E15" s="171">
        <f>ROUND('Alloc Factor  SUMM'!E15/'Alloc Factor  SUMM'!E22,7)</f>
        <v>6.8450300000000006E-2</v>
      </c>
      <c r="F15" s="171"/>
      <c r="G15" s="171">
        <f>'Alloc Factor  SUMM'!G15</f>
        <v>5.5440000000000003E-2</v>
      </c>
      <c r="H15" s="135"/>
      <c r="I15" s="171">
        <f>'Alloc Factor  SUMM'!I15</f>
        <v>5.5907999999999999E-2</v>
      </c>
      <c r="J15" s="171"/>
      <c r="K15" s="171">
        <f>'Alloc Factor  SUMM'!K15</f>
        <v>5.5440000000000003E-2</v>
      </c>
      <c r="L15" s="171"/>
      <c r="M15" s="171">
        <f>'Alloc Factor  SUMM'!M15</f>
        <v>6.1592814171679978E-2</v>
      </c>
      <c r="N15" s="171"/>
      <c r="O15" s="171"/>
      <c r="P15" s="135"/>
      <c r="Q15" s="135"/>
      <c r="R15" s="135"/>
      <c r="S15" s="24"/>
      <c r="T15" s="191"/>
      <c r="U15" s="135"/>
      <c r="V15" s="191"/>
      <c r="W15" s="191"/>
      <c r="X15" s="191"/>
      <c r="Y15" s="191"/>
      <c r="Z15" s="191"/>
      <c r="AA15" s="191"/>
    </row>
    <row r="16" spans="1:27" ht="12.75" customHeight="1" x14ac:dyDescent="0.2">
      <c r="A16" s="17">
        <f t="shared" si="0"/>
        <v>5</v>
      </c>
      <c r="B16" s="17"/>
      <c r="C16" s="13" t="s">
        <v>33</v>
      </c>
      <c r="D16" s="13"/>
      <c r="E16" s="171">
        <f>ROUND('Alloc Factor  SUMM'!E16/'Alloc Factor  SUMM'!E22,7)</f>
        <v>0.39896100000000001</v>
      </c>
      <c r="F16" s="171"/>
      <c r="G16" s="171">
        <f>'Alloc Factor  SUMM'!G16</f>
        <v>0.26183800000000002</v>
      </c>
      <c r="H16" s="135"/>
      <c r="I16" s="171">
        <f>'Alloc Factor  SUMM'!I16</f>
        <v>0.25594</v>
      </c>
      <c r="J16" s="171"/>
      <c r="K16" s="171">
        <f>'Alloc Factor  SUMM'!K16</f>
        <v>0.26183800000000002</v>
      </c>
      <c r="L16" s="171"/>
      <c r="M16" s="171">
        <f>'Alloc Factor  SUMM'!M16</f>
        <v>0.17991567650440785</v>
      </c>
      <c r="N16" s="171"/>
      <c r="O16" s="171"/>
      <c r="P16" s="135"/>
      <c r="Q16" s="135"/>
      <c r="R16" s="135"/>
      <c r="S16" s="24"/>
      <c r="T16" s="191"/>
      <c r="U16" s="135"/>
      <c r="V16" s="191"/>
      <c r="W16" s="191"/>
      <c r="X16" s="191"/>
      <c r="Y16" s="191"/>
      <c r="Z16" s="191"/>
      <c r="AA16" s="191"/>
    </row>
    <row r="17" spans="1:27" ht="12.75" customHeight="1" x14ac:dyDescent="0.2">
      <c r="A17" s="17">
        <f>A16+1</f>
        <v>6</v>
      </c>
      <c r="B17" s="17"/>
      <c r="C17" s="13" t="s">
        <v>34</v>
      </c>
      <c r="D17" s="13"/>
      <c r="E17" s="192">
        <f>ROUND('Alloc Factor  SUMM'!E17/'Alloc Factor  SUMM'!E22,7)</f>
        <v>4.8320999999999998E-3</v>
      </c>
      <c r="F17" s="171"/>
      <c r="G17" s="192">
        <f>'Alloc Factor  SUMM'!G17</f>
        <v>3.0420000000000004E-3</v>
      </c>
      <c r="H17" s="135"/>
      <c r="I17" s="192">
        <f>'Alloc Factor  SUMM'!I17</f>
        <v>3.0689999999999997E-3</v>
      </c>
      <c r="J17" s="171"/>
      <c r="K17" s="192">
        <f>'Alloc Factor  SUMM'!K17</f>
        <v>3.0420000000000004E-3</v>
      </c>
      <c r="L17" s="171"/>
      <c r="M17" s="192">
        <f>'Alloc Factor  SUMM'!M17</f>
        <v>3.3796057126668565E-3</v>
      </c>
      <c r="N17" s="171"/>
      <c r="O17" s="171"/>
      <c r="P17" s="135"/>
      <c r="Q17" s="135"/>
      <c r="R17" s="135"/>
      <c r="S17" s="108"/>
      <c r="T17" s="191"/>
      <c r="U17" s="135"/>
      <c r="V17" s="191"/>
      <c r="W17" s="191"/>
      <c r="X17" s="191"/>
      <c r="Y17" s="191"/>
      <c r="Z17" s="191"/>
      <c r="AA17" s="191"/>
    </row>
    <row r="18" spans="1:27" ht="12.75" customHeight="1" x14ac:dyDescent="0.2">
      <c r="A18" s="17">
        <f t="shared" si="0"/>
        <v>7</v>
      </c>
      <c r="B18" s="17"/>
      <c r="C18" s="13" t="s">
        <v>35</v>
      </c>
      <c r="D18" s="13"/>
      <c r="E18" s="171">
        <f>SUM(E12:E17)</f>
        <v>0.99999989999999994</v>
      </c>
      <c r="F18" s="171"/>
      <c r="G18" s="171">
        <f>SUM(G12:G17)</f>
        <v>1</v>
      </c>
      <c r="H18" s="135"/>
      <c r="I18" s="171">
        <f>SUM(I12:I17)</f>
        <v>1</v>
      </c>
      <c r="J18" s="171"/>
      <c r="K18" s="171">
        <f>SUM(K12:K17)</f>
        <v>1</v>
      </c>
      <c r="L18" s="171"/>
      <c r="M18" s="171">
        <f>SUM(M12:M17)</f>
        <v>1.0000000000000002</v>
      </c>
      <c r="N18" s="171"/>
      <c r="O18" s="171"/>
      <c r="P18" s="135"/>
      <c r="Q18" s="135"/>
      <c r="R18" s="135"/>
      <c r="S18" s="109"/>
      <c r="T18" s="135"/>
      <c r="U18" s="135"/>
      <c r="V18" s="191"/>
      <c r="W18" s="191"/>
      <c r="X18" s="191"/>
      <c r="Y18" s="191"/>
      <c r="Z18" s="191"/>
      <c r="AA18" s="191"/>
    </row>
    <row r="19" spans="1:27" ht="12.75" customHeight="1" x14ac:dyDescent="0.2">
      <c r="A19" s="135"/>
      <c r="B19" s="17"/>
      <c r="C19" s="13"/>
      <c r="D19" s="13"/>
      <c r="E19" s="110"/>
      <c r="F19" s="110"/>
      <c r="G19" s="171"/>
      <c r="H19" s="135"/>
      <c r="I19" s="171"/>
      <c r="J19" s="171"/>
      <c r="K19" s="171"/>
      <c r="L19" s="171"/>
      <c r="M19" s="171"/>
      <c r="N19" s="171"/>
      <c r="O19" s="110"/>
      <c r="P19" s="135"/>
      <c r="Q19" s="135"/>
      <c r="R19" s="135"/>
      <c r="S19" s="24"/>
      <c r="T19" s="135"/>
      <c r="U19" s="135"/>
      <c r="V19" s="191"/>
      <c r="W19" s="191"/>
      <c r="X19" s="191"/>
      <c r="Y19" s="191"/>
      <c r="Z19" s="191"/>
      <c r="AA19" s="191"/>
    </row>
    <row r="20" spans="1:27" ht="12.75" customHeight="1" x14ac:dyDescent="0.2">
      <c r="A20" s="17">
        <f>A18+1</f>
        <v>8</v>
      </c>
      <c r="B20" s="17"/>
      <c r="C20" s="13" t="s">
        <v>36</v>
      </c>
      <c r="D20" s="13"/>
      <c r="E20" s="192">
        <f>ROUND('Alloc Factor  SUMM'!E20/'Alloc Factor  SUMM'!E22,7)</f>
        <v>0</v>
      </c>
      <c r="F20" s="171"/>
      <c r="G20" s="192">
        <f>'Alloc Factor  SUMM'!G20</f>
        <v>0</v>
      </c>
      <c r="H20" s="135"/>
      <c r="I20" s="192">
        <f>'Alloc Factor  SUMM'!I20</f>
        <v>0</v>
      </c>
      <c r="J20" s="171"/>
      <c r="K20" s="192">
        <f>'Alloc Factor  SUMM'!K20</f>
        <v>0</v>
      </c>
      <c r="L20" s="171"/>
      <c r="M20" s="192">
        <f>'Alloc Factor  SUMM'!M20</f>
        <v>0</v>
      </c>
      <c r="N20" s="171"/>
      <c r="O20" s="171"/>
      <c r="P20" s="135"/>
      <c r="Q20" s="135"/>
      <c r="R20" s="135"/>
      <c r="S20" s="24"/>
      <c r="T20" s="135"/>
      <c r="U20" s="135"/>
      <c r="V20" s="191"/>
      <c r="W20" s="191"/>
      <c r="X20" s="191"/>
      <c r="Y20" s="191"/>
      <c r="Z20" s="191"/>
      <c r="AA20" s="191"/>
    </row>
    <row r="21" spans="1:27" ht="12.75" customHeight="1" x14ac:dyDescent="0.2">
      <c r="A21" s="13"/>
      <c r="B21" s="13"/>
      <c r="C21" s="13"/>
      <c r="D21" s="13"/>
      <c r="E21" s="171"/>
      <c r="F21" s="171"/>
      <c r="G21" s="171"/>
      <c r="H21" s="135"/>
      <c r="I21" s="171"/>
      <c r="J21" s="171"/>
      <c r="K21" s="171"/>
      <c r="L21" s="171"/>
      <c r="M21" s="171"/>
      <c r="N21" s="171"/>
      <c r="O21" s="171"/>
      <c r="P21" s="135"/>
      <c r="Q21" s="135"/>
      <c r="R21" s="135"/>
      <c r="S21" s="108"/>
      <c r="T21" s="135"/>
      <c r="U21" s="135"/>
      <c r="V21" s="191"/>
      <c r="W21" s="191"/>
      <c r="X21" s="191"/>
      <c r="Y21" s="191"/>
      <c r="Z21" s="191"/>
      <c r="AA21" s="191"/>
    </row>
    <row r="22" spans="1:27" ht="12.75" customHeight="1" thickBot="1" x14ac:dyDescent="0.25">
      <c r="A22" s="17">
        <f>A20+1</f>
        <v>9</v>
      </c>
      <c r="B22" s="17"/>
      <c r="C22" s="13" t="s">
        <v>37</v>
      </c>
      <c r="D22" s="13"/>
      <c r="E22" s="193">
        <f>E20+E18</f>
        <v>0.99999989999999994</v>
      </c>
      <c r="F22" s="171"/>
      <c r="G22" s="193">
        <f>G20+G18</f>
        <v>1</v>
      </c>
      <c r="H22" s="135"/>
      <c r="I22" s="193">
        <f>I20+I18</f>
        <v>1</v>
      </c>
      <c r="J22" s="171"/>
      <c r="K22" s="193">
        <f>K20+K18</f>
        <v>1</v>
      </c>
      <c r="L22" s="171"/>
      <c r="M22" s="193">
        <f>M20+M18</f>
        <v>1.0000000000000002</v>
      </c>
      <c r="N22" s="171"/>
      <c r="O22" s="171"/>
      <c r="P22" s="135"/>
      <c r="Q22" s="135"/>
      <c r="R22" s="135"/>
      <c r="S22" s="24"/>
      <c r="T22" s="135"/>
      <c r="U22" s="135"/>
      <c r="V22" s="191"/>
      <c r="W22" s="191"/>
      <c r="X22" s="191"/>
      <c r="Y22" s="191"/>
      <c r="Z22" s="191"/>
      <c r="AA22" s="191"/>
    </row>
    <row r="23" spans="1:27" ht="12.75" customHeight="1" thickTop="1" x14ac:dyDescent="0.2">
      <c r="A23" s="17"/>
      <c r="B23" s="17"/>
      <c r="C23" s="13"/>
      <c r="D23" s="13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24"/>
      <c r="T23" s="135"/>
      <c r="U23" s="135"/>
      <c r="V23" s="191"/>
      <c r="W23" s="191"/>
      <c r="X23" s="191"/>
      <c r="Y23" s="191"/>
      <c r="Z23" s="191"/>
      <c r="AA23" s="191"/>
    </row>
    <row r="24" spans="1:27" ht="12.75" customHeight="1" x14ac:dyDescent="0.2">
      <c r="A24" s="17"/>
      <c r="B24" s="17"/>
      <c r="C24" s="13"/>
      <c r="D24" s="13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24"/>
      <c r="T24" s="135"/>
      <c r="U24" s="135"/>
      <c r="V24" s="191"/>
      <c r="W24" s="191"/>
      <c r="X24" s="191"/>
      <c r="Y24" s="191"/>
      <c r="Z24" s="191"/>
      <c r="AA24" s="191"/>
    </row>
    <row r="25" spans="1:27" ht="12.75" customHeight="1" x14ac:dyDescent="0.2">
      <c r="A25" s="17"/>
      <c r="B25" s="17"/>
      <c r="C25" s="13"/>
      <c r="D25" s="13"/>
      <c r="E25" s="125" t="s">
        <v>38</v>
      </c>
      <c r="F25" s="125"/>
      <c r="G25" s="125" t="s">
        <v>39</v>
      </c>
      <c r="H25" s="125"/>
      <c r="I25" s="125" t="s">
        <v>40</v>
      </c>
      <c r="J25" s="125"/>
      <c r="K25" s="125" t="s">
        <v>41</v>
      </c>
      <c r="L25" s="125"/>
      <c r="M25" s="125" t="s">
        <v>42</v>
      </c>
      <c r="N25" s="111"/>
      <c r="O25" s="111"/>
      <c r="P25" s="111"/>
      <c r="Q25" s="111"/>
      <c r="R25" s="111"/>
      <c r="S25" s="24"/>
      <c r="T25" s="135"/>
      <c r="U25" s="135"/>
      <c r="V25" s="191"/>
      <c r="W25" s="191"/>
      <c r="X25" s="191"/>
      <c r="Y25" s="191"/>
      <c r="Z25" s="191"/>
      <c r="AA25" s="191"/>
    </row>
  </sheetData>
  <phoneticPr fontId="13" type="noConversion"/>
  <dataValidations disablePrompts="1" count="1">
    <dataValidation type="list" allowBlank="1" showInputMessage="1" showErrorMessage="1" sqref="T11" xr:uid="{0BE25F8D-DEE9-4B53-8509-778067E8CE8E}">
      <formula1>"1,2,3"</formula1>
    </dataValidation>
  </dataValidations>
  <printOptions horizontalCentered="1"/>
  <pageMargins left="0.75" right="0.75" top="0.75" bottom="0.75" header="0.5" footer="0.5"/>
  <pageSetup scale="94" fitToHeight="3" orientation="landscape" blackAndWhite="1" horizontalDpi="1200" verticalDpi="1200" r:id="rId1"/>
  <headerFooter>
    <oddFooter>&amp;LSponsored by Crystal K. Elbe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30"/>
  <sheetViews>
    <sheetView workbookViewId="0"/>
  </sheetViews>
  <sheetFormatPr defaultRowHeight="12.75" x14ac:dyDescent="0.2"/>
  <cols>
    <col min="1" max="1" width="4" style="13" customWidth="1"/>
    <col min="2" max="2" width="0.42578125" style="13" customWidth="1"/>
    <col min="3" max="3" width="32.85546875" style="13" customWidth="1"/>
    <col min="4" max="4" width="0.42578125" style="13" customWidth="1"/>
    <col min="5" max="5" width="12" style="13" customWidth="1"/>
    <col min="6" max="6" width="0.42578125" style="13" customWidth="1"/>
    <col min="7" max="7" width="12" style="13" customWidth="1"/>
    <col min="8" max="8" width="0.42578125" style="13" customWidth="1"/>
    <col min="9" max="9" width="12" style="15" customWidth="1"/>
    <col min="10" max="10" width="0.42578125" style="15" customWidth="1"/>
    <col min="11" max="11" width="12" style="15" customWidth="1"/>
    <col min="12" max="12" width="0.42578125" style="15" customWidth="1"/>
    <col min="13" max="13" width="12" style="13" customWidth="1"/>
    <col min="14" max="14" width="0.42578125" style="13" customWidth="1"/>
  </cols>
  <sheetData>
    <row r="1" spans="1:14" ht="12.75" customHeight="1" x14ac:dyDescent="0.2">
      <c r="A1" s="8" t="str">
        <f>Summary!A1</f>
        <v>ENTERGY TEXAS, INC.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75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2.75" customHeight="1" x14ac:dyDescent="0.2">
      <c r="A3" s="8" t="str">
        <f>Summary!A3</f>
        <v>FOR THE TWELVE MONTHS ENDING DECEMBER 31, 2021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2.75" customHeight="1" x14ac:dyDescent="0.2">
      <c r="C4" s="14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2.75" customHeight="1" x14ac:dyDescent="0.2">
      <c r="E5" s="15"/>
      <c r="F5" s="15"/>
      <c r="G5" s="15"/>
      <c r="H5" s="15"/>
      <c r="M5" s="15"/>
      <c r="N5" s="15"/>
    </row>
    <row r="6" spans="1:14" ht="12.75" customHeight="1" x14ac:dyDescent="0.2">
      <c r="A6" s="17"/>
      <c r="B6" s="17"/>
      <c r="C6" s="17"/>
      <c r="D6" s="17"/>
      <c r="E6" s="16"/>
      <c r="F6" s="16"/>
      <c r="G6" s="16"/>
      <c r="H6" s="16"/>
      <c r="I6" s="16"/>
      <c r="J6" s="16"/>
      <c r="K6" s="11" t="s">
        <v>4</v>
      </c>
      <c r="L6" s="11"/>
      <c r="M6" s="11"/>
      <c r="N6" s="16"/>
    </row>
    <row r="7" spans="1:14" ht="12.75" customHeight="1" x14ac:dyDescent="0.2">
      <c r="A7" s="17"/>
      <c r="B7" s="17"/>
      <c r="C7" s="17"/>
      <c r="D7" s="17"/>
      <c r="E7" s="28" t="s">
        <v>5</v>
      </c>
      <c r="F7" s="28"/>
      <c r="G7" s="28"/>
      <c r="H7" s="28"/>
      <c r="I7" s="28"/>
      <c r="J7" s="17"/>
      <c r="K7" s="28" t="s">
        <v>6</v>
      </c>
      <c r="L7" s="28"/>
      <c r="M7" s="28"/>
      <c r="N7" s="20"/>
    </row>
    <row r="8" spans="1:14" ht="12.75" customHeight="1" x14ac:dyDescent="0.2">
      <c r="A8" s="17"/>
      <c r="B8" s="17"/>
      <c r="C8" s="17"/>
      <c r="D8" s="17"/>
      <c r="E8" s="16"/>
      <c r="F8" s="16"/>
      <c r="G8" s="16" t="s">
        <v>7</v>
      </c>
      <c r="H8" s="16"/>
      <c r="I8" s="16" t="s">
        <v>8</v>
      </c>
      <c r="J8" s="16"/>
      <c r="K8" s="18" t="s">
        <v>9</v>
      </c>
      <c r="L8" s="18"/>
      <c r="M8" s="16" t="s">
        <v>10</v>
      </c>
      <c r="N8" s="16"/>
    </row>
    <row r="9" spans="1:14" ht="12.75" customHeight="1" x14ac:dyDescent="0.2">
      <c r="A9" s="17" t="s">
        <v>11</v>
      </c>
      <c r="B9" s="17"/>
      <c r="C9" s="17"/>
      <c r="D9" s="17"/>
      <c r="E9" s="16" t="s">
        <v>12</v>
      </c>
      <c r="F9" s="16"/>
      <c r="G9" s="16" t="s">
        <v>13</v>
      </c>
      <c r="H9" s="16"/>
      <c r="I9" s="16" t="s">
        <v>13</v>
      </c>
      <c r="J9" s="106"/>
      <c r="K9" s="16" t="s">
        <v>14</v>
      </c>
      <c r="L9" s="16"/>
      <c r="M9" s="18" t="s">
        <v>15</v>
      </c>
      <c r="N9" s="18"/>
    </row>
    <row r="10" spans="1:14" ht="12.75" customHeight="1" x14ac:dyDescent="0.2">
      <c r="A10" s="107" t="s">
        <v>16</v>
      </c>
      <c r="B10" s="17"/>
      <c r="C10" s="107" t="s">
        <v>17</v>
      </c>
      <c r="D10" s="19"/>
      <c r="E10" s="107" t="s">
        <v>18</v>
      </c>
      <c r="F10" s="17"/>
      <c r="G10" s="107" t="s">
        <v>19</v>
      </c>
      <c r="H10" s="17"/>
      <c r="I10" s="107" t="s">
        <v>19</v>
      </c>
      <c r="J10" s="17"/>
      <c r="K10" s="107" t="s">
        <v>19</v>
      </c>
      <c r="L10" s="17"/>
      <c r="M10" s="107" t="s">
        <v>20</v>
      </c>
      <c r="N10" s="17"/>
    </row>
    <row r="11" spans="1:14" ht="12.75" customHeight="1" x14ac:dyDescent="0.2">
      <c r="A11" s="21" t="s">
        <v>21</v>
      </c>
      <c r="B11" s="21"/>
      <c r="C11" s="21" t="s">
        <v>22</v>
      </c>
      <c r="D11" s="21"/>
      <c r="E11" s="18" t="s">
        <v>23</v>
      </c>
      <c r="F11" s="18"/>
      <c r="G11" s="18" t="s">
        <v>24</v>
      </c>
      <c r="H11" s="18"/>
      <c r="I11" s="18" t="s">
        <v>25</v>
      </c>
      <c r="J11" s="18"/>
      <c r="K11" s="18" t="s">
        <v>26</v>
      </c>
      <c r="L11" s="18"/>
      <c r="M11" s="18" t="s">
        <v>27</v>
      </c>
      <c r="N11" s="18"/>
    </row>
    <row r="12" spans="1:14" ht="12.75" customHeight="1" x14ac:dyDescent="0.2">
      <c r="A12" s="17">
        <v>1</v>
      </c>
      <c r="B12" s="17"/>
      <c r="C12" s="13" t="s">
        <v>29</v>
      </c>
      <c r="E12" s="22">
        <f>'Demand Allocators'!C12</f>
        <v>6749208</v>
      </c>
      <c r="F12" s="22"/>
      <c r="G12" s="23">
        <f>'Demand Allocators'!D12</f>
        <v>0.48095100000000002</v>
      </c>
      <c r="H12" s="126"/>
      <c r="I12" s="23">
        <f>'Demand Allocators'!E12</f>
        <v>0.48473200000000005</v>
      </c>
      <c r="J12" s="23"/>
      <c r="K12" s="23">
        <f>'Demand Allocators'!F12</f>
        <v>0.48095100000000002</v>
      </c>
      <c r="L12" s="126"/>
      <c r="M12" s="23">
        <f>'Demand Allocators'!G12/'Demand Allocators'!G44</f>
        <v>0.53432766177279323</v>
      </c>
      <c r="N12" s="23"/>
    </row>
    <row r="13" spans="1:14" ht="12.75" customHeight="1" x14ac:dyDescent="0.2">
      <c r="A13" s="17">
        <f t="shared" ref="A13:A16" si="0">A12+1</f>
        <v>2</v>
      </c>
      <c r="B13" s="17"/>
      <c r="C13" s="13" t="s">
        <v>30</v>
      </c>
      <c r="E13" s="22">
        <f>'Demand Allocators'!C17</f>
        <v>528876</v>
      </c>
      <c r="F13" s="22"/>
      <c r="G13" s="23">
        <f>'Demand Allocators'!D17</f>
        <v>2.8839000000000004E-2</v>
      </c>
      <c r="H13" s="23"/>
      <c r="I13" s="23">
        <f>'Demand Allocators'!E17</f>
        <v>2.9073000000000002E-2</v>
      </c>
      <c r="J13" s="23"/>
      <c r="K13" s="23">
        <f>'Demand Allocators'!F17</f>
        <v>2.8839000000000004E-2</v>
      </c>
      <c r="L13" s="23"/>
      <c r="M13" s="23">
        <f>'Demand Allocators'!G17/'Demand Allocators'!G44</f>
        <v>3.2039595380538945E-2</v>
      </c>
      <c r="N13" s="23"/>
    </row>
    <row r="14" spans="1:14" ht="12.75" customHeight="1" x14ac:dyDescent="0.2">
      <c r="A14" s="17">
        <f t="shared" si="0"/>
        <v>3</v>
      </c>
      <c r="B14" s="17"/>
      <c r="C14" s="13" t="s">
        <v>31</v>
      </c>
      <c r="E14" s="22">
        <f>'Demand Allocators'!C24</f>
        <v>3410706</v>
      </c>
      <c r="F14" s="22"/>
      <c r="G14" s="23">
        <f>'Demand Allocators'!D24</f>
        <v>0.16989000000000001</v>
      </c>
      <c r="H14" s="23"/>
      <c r="I14" s="23">
        <f>'Demand Allocators'!E24</f>
        <v>0.17127799999999999</v>
      </c>
      <c r="J14" s="23"/>
      <c r="K14" s="23">
        <f>'Demand Allocators'!F24</f>
        <v>0.16989000000000001</v>
      </c>
      <c r="L14" s="23"/>
      <c r="M14" s="23">
        <f>'Demand Allocators'!G24/'Demand Allocators'!G44</f>
        <v>0.18874464645791328</v>
      </c>
      <c r="N14" s="23"/>
    </row>
    <row r="15" spans="1:14" ht="12.75" customHeight="1" x14ac:dyDescent="0.2">
      <c r="A15" s="17">
        <f t="shared" si="0"/>
        <v>4</v>
      </c>
      <c r="B15" s="17"/>
      <c r="C15" s="13" t="s">
        <v>32</v>
      </c>
      <c r="E15" s="22">
        <f>'Demand Allocators'!C30</f>
        <v>1386342</v>
      </c>
      <c r="F15" s="22"/>
      <c r="G15" s="23">
        <f>'Demand Allocators'!D30</f>
        <v>5.5440000000000003E-2</v>
      </c>
      <c r="H15" s="23"/>
      <c r="I15" s="23">
        <f>'Demand Allocators'!E30</f>
        <v>5.5907999999999999E-2</v>
      </c>
      <c r="J15" s="23"/>
      <c r="K15" s="23">
        <f>'Demand Allocators'!F30</f>
        <v>5.5440000000000003E-2</v>
      </c>
      <c r="L15" s="23"/>
      <c r="M15" s="23">
        <f>'Demand Allocators'!G30/'Demand Allocators'!G44</f>
        <v>6.1592814171679978E-2</v>
      </c>
      <c r="N15" s="23"/>
    </row>
    <row r="16" spans="1:14" ht="12.75" customHeight="1" x14ac:dyDescent="0.2">
      <c r="A16" s="17">
        <f t="shared" si="0"/>
        <v>5</v>
      </c>
      <c r="B16" s="17"/>
      <c r="C16" s="13" t="s">
        <v>33</v>
      </c>
      <c r="E16" s="22">
        <f>'Demand Allocators'!C36</f>
        <v>8080261</v>
      </c>
      <c r="F16" s="22"/>
      <c r="G16" s="23">
        <f>'Demand Allocators'!D36</f>
        <v>0.26183800000000002</v>
      </c>
      <c r="H16" s="23"/>
      <c r="I16" s="23">
        <f>'Demand Allocators'!E36</f>
        <v>0.25594</v>
      </c>
      <c r="J16" s="23"/>
      <c r="K16" s="23">
        <f>'Demand Allocators'!F36</f>
        <v>0.26183800000000002</v>
      </c>
      <c r="L16" s="23"/>
      <c r="M16" s="23">
        <f>'Demand Allocators'!G36/'Demand Allocators'!G44</f>
        <v>0.17991567650440785</v>
      </c>
      <c r="N16" s="23"/>
    </row>
    <row r="17" spans="1:14" ht="12.75" customHeight="1" x14ac:dyDescent="0.2">
      <c r="A17" s="17">
        <f>A16+1</f>
        <v>6</v>
      </c>
      <c r="B17" s="17"/>
      <c r="C17" s="13" t="s">
        <v>34</v>
      </c>
      <c r="E17" s="128">
        <f>'Demand Allocators'!C39+'Demand Allocators'!C42</f>
        <v>97865</v>
      </c>
      <c r="F17" s="22"/>
      <c r="G17" s="129">
        <f>'Demand Allocators'!D39+'Demand Allocators'!D42</f>
        <v>3.0420000000000004E-3</v>
      </c>
      <c r="H17" s="23"/>
      <c r="I17" s="129">
        <f>'Demand Allocators'!E39+'Demand Allocators'!E42</f>
        <v>3.0689999999999997E-3</v>
      </c>
      <c r="J17" s="23"/>
      <c r="K17" s="129">
        <f>'Demand Allocators'!F39+'Demand Allocators'!F42</f>
        <v>3.0420000000000004E-3</v>
      </c>
      <c r="L17" s="23"/>
      <c r="M17" s="129">
        <f>('Demand Allocators'!G39+'Demand Allocators'!G42)/'Demand Allocators'!G44</f>
        <v>3.3796057126668565E-3</v>
      </c>
      <c r="N17" s="23"/>
    </row>
    <row r="18" spans="1:14" ht="12.75" customHeight="1" x14ac:dyDescent="0.2">
      <c r="A18" s="17">
        <f>+A17+1</f>
        <v>7</v>
      </c>
      <c r="B18" s="17"/>
      <c r="C18" s="13" t="s">
        <v>35</v>
      </c>
      <c r="E18" s="130">
        <f>SUM(E12:E17)</f>
        <v>20253258</v>
      </c>
      <c r="F18" s="130"/>
      <c r="G18" s="131">
        <f>SUM(G12:G17)</f>
        <v>1</v>
      </c>
      <c r="H18" s="131"/>
      <c r="I18" s="131">
        <f>SUM(I12:I17)</f>
        <v>1</v>
      </c>
      <c r="J18" s="131"/>
      <c r="K18" s="131">
        <f>SUM(K12:K17)</f>
        <v>1</v>
      </c>
      <c r="L18" s="131"/>
      <c r="M18" s="131">
        <f>SUM(M12:M17)</f>
        <v>1.0000000000000002</v>
      </c>
      <c r="N18" s="131"/>
    </row>
    <row r="19" spans="1:14" ht="12.75" customHeight="1" x14ac:dyDescent="0.2">
      <c r="A19" s="135"/>
      <c r="B19" s="135"/>
      <c r="E19" s="22"/>
      <c r="F19" s="22"/>
      <c r="G19" s="22"/>
      <c r="H19" s="22"/>
      <c r="I19" s="22"/>
      <c r="J19" s="22"/>
      <c r="K19" s="23"/>
      <c r="L19" s="23"/>
      <c r="M19" s="23"/>
      <c r="N19" s="23"/>
    </row>
    <row r="20" spans="1:14" ht="12.75" customHeight="1" x14ac:dyDescent="0.2">
      <c r="A20" s="17">
        <f>A18+1</f>
        <v>8</v>
      </c>
      <c r="B20" s="17"/>
      <c r="C20" s="13" t="s">
        <v>36</v>
      </c>
      <c r="E20" s="129">
        <f>'Demand Allocators'!C53+'Demand Allocators'!C59</f>
        <v>0</v>
      </c>
      <c r="F20" s="130"/>
      <c r="G20" s="129">
        <f>'Demand Allocators'!D53+'Demand Allocators'!D59</f>
        <v>0</v>
      </c>
      <c r="H20" s="131"/>
      <c r="I20" s="129">
        <f>'Demand Allocators'!E53+'Demand Allocators'!E59</f>
        <v>0</v>
      </c>
      <c r="J20" s="131"/>
      <c r="K20" s="129">
        <f>'Demand Allocators'!F53+'Demand Allocators'!F59</f>
        <v>0</v>
      </c>
      <c r="L20" s="131"/>
      <c r="M20" s="129">
        <f>'Demand Allocators'!G53+'Demand Allocators'!G59</f>
        <v>0</v>
      </c>
      <c r="N20" s="131"/>
    </row>
    <row r="21" spans="1:14" ht="12.75" customHeight="1" x14ac:dyDescent="0.2">
      <c r="E21" s="22"/>
      <c r="F21" s="22"/>
      <c r="G21" s="23"/>
      <c r="H21" s="23"/>
      <c r="I21" s="23"/>
      <c r="J21" s="23"/>
      <c r="K21" s="23"/>
      <c r="L21" s="23"/>
      <c r="M21" s="23"/>
      <c r="N21" s="23"/>
    </row>
    <row r="22" spans="1:14" ht="12.75" customHeight="1" thickBot="1" x14ac:dyDescent="0.25">
      <c r="A22" s="17">
        <f>A20+1</f>
        <v>9</v>
      </c>
      <c r="B22" s="17"/>
      <c r="C22" s="13" t="s">
        <v>37</v>
      </c>
      <c r="E22" s="132">
        <f t="shared" ref="E22:M22" si="1">E20+E18</f>
        <v>20253258</v>
      </c>
      <c r="F22" s="22"/>
      <c r="G22" s="133">
        <f t="shared" si="1"/>
        <v>1</v>
      </c>
      <c r="H22" s="23"/>
      <c r="I22" s="133">
        <f t="shared" si="1"/>
        <v>1</v>
      </c>
      <c r="J22" s="23"/>
      <c r="K22" s="133">
        <f t="shared" si="1"/>
        <v>1</v>
      </c>
      <c r="L22" s="23"/>
      <c r="M22" s="133">
        <f t="shared" si="1"/>
        <v>1.0000000000000002</v>
      </c>
      <c r="N22" s="23"/>
    </row>
    <row r="23" spans="1:14" ht="12.75" customHeight="1" thickTop="1" x14ac:dyDescent="0.2">
      <c r="A23" s="17"/>
      <c r="B23" s="17"/>
      <c r="E23" s="15"/>
      <c r="F23" s="15"/>
      <c r="G23" s="15"/>
      <c r="H23" s="15"/>
      <c r="M23" s="15"/>
      <c r="N23" s="15"/>
    </row>
    <row r="24" spans="1:14" ht="12.75" customHeight="1" x14ac:dyDescent="0.2">
      <c r="A24" s="17"/>
      <c r="B24" s="17"/>
      <c r="E24" s="15"/>
      <c r="F24" s="15"/>
      <c r="G24" s="50"/>
      <c r="H24" s="50"/>
      <c r="I24" s="50"/>
      <c r="J24" s="50"/>
      <c r="M24" s="15"/>
      <c r="N24" s="15"/>
    </row>
    <row r="25" spans="1:14" ht="12.75" customHeight="1" x14ac:dyDescent="0.2">
      <c r="E25" s="125" t="s">
        <v>38</v>
      </c>
      <c r="F25" s="125"/>
      <c r="G25" s="125" t="s">
        <v>39</v>
      </c>
      <c r="H25" s="125"/>
      <c r="I25" s="125" t="s">
        <v>40</v>
      </c>
      <c r="J25" s="125"/>
      <c r="K25" s="125" t="s">
        <v>41</v>
      </c>
      <c r="L25" s="125"/>
      <c r="M25" s="125" t="s">
        <v>42</v>
      </c>
      <c r="N25" s="125"/>
    </row>
    <row r="26" spans="1:14" ht="12.75" customHeight="1" x14ac:dyDescent="0.2">
      <c r="I26" s="13"/>
      <c r="J26" s="13"/>
      <c r="K26" s="13"/>
      <c r="L26" s="13"/>
    </row>
    <row r="27" spans="1:14" ht="12.75" customHeight="1" x14ac:dyDescent="0.2">
      <c r="I27" s="24"/>
      <c r="J27" s="24"/>
      <c r="K27" s="13"/>
      <c r="L27" s="13"/>
    </row>
    <row r="28" spans="1:14" ht="12.75" customHeight="1" x14ac:dyDescent="0.2"/>
    <row r="29" spans="1:14" ht="12.75" customHeight="1" x14ac:dyDescent="0.2"/>
    <row r="30" spans="1:14" ht="125.1" customHeight="1" x14ac:dyDescent="0.2"/>
  </sheetData>
  <phoneticPr fontId="13" type="noConversion"/>
  <printOptions horizontalCentered="1"/>
  <pageMargins left="0.75" right="0.75" top="0.75" bottom="0.75" header="0.5" footer="0.5"/>
  <pageSetup scale="96" fitToWidth="3" orientation="landscape" blackAndWhite="1" horizontalDpi="1200" verticalDpi="1200" r:id="rId1"/>
  <headerFooter>
    <oddFooter>&amp;LSponsored by Crystal K. Elbe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Z70"/>
  <sheetViews>
    <sheetView workbookViewId="0"/>
  </sheetViews>
  <sheetFormatPr defaultColWidth="9.140625" defaultRowHeight="11.25" customHeight="1" x14ac:dyDescent="0.2"/>
  <cols>
    <col min="1" max="1" width="4.140625" style="15" customWidth="1"/>
    <col min="2" max="2" width="31.140625" style="15" bestFit="1" customWidth="1"/>
    <col min="3" max="3" width="9.5703125" style="15" bestFit="1" customWidth="1"/>
    <col min="4" max="4" width="10.28515625" style="15" customWidth="1"/>
    <col min="5" max="5" width="11.7109375" style="15" bestFit="1" customWidth="1"/>
    <col min="6" max="6" width="9.28515625" style="15" bestFit="1" customWidth="1"/>
    <col min="7" max="7" width="8" style="15" bestFit="1" customWidth="1"/>
    <col min="8" max="10" width="10.28515625" style="13" customWidth="1"/>
    <col min="11" max="11" width="12" style="13" customWidth="1"/>
    <col min="12" max="14" width="2.42578125" style="10" customWidth="1"/>
    <col min="15" max="15" width="9.140625" style="10"/>
    <col min="16" max="16" width="12.85546875" style="10" bestFit="1" customWidth="1"/>
    <col min="17" max="16384" width="9.140625" style="10"/>
  </cols>
  <sheetData>
    <row r="1" spans="1:26" ht="11.25" customHeight="1" x14ac:dyDescent="0.2">
      <c r="A1" s="8" t="str">
        <f>+'Alloc Factor  SUMM'!A1</f>
        <v>ENTERGY TEXAS, INC.</v>
      </c>
      <c r="B1" s="9"/>
      <c r="C1" s="11"/>
      <c r="D1" s="11"/>
      <c r="E1" s="11"/>
      <c r="F1" s="11"/>
      <c r="G1" s="11"/>
      <c r="H1" s="11"/>
      <c r="I1" s="11"/>
      <c r="J1" s="11"/>
      <c r="K1" s="11"/>
      <c r="S1" s="13"/>
      <c r="T1" s="13"/>
      <c r="U1" s="13"/>
    </row>
    <row r="2" spans="1:26" ht="11.25" customHeight="1" x14ac:dyDescent="0.2">
      <c r="A2" s="12" t="s">
        <v>54</v>
      </c>
      <c r="B2" s="9"/>
      <c r="C2" s="11"/>
      <c r="D2" s="11"/>
      <c r="E2" s="11"/>
      <c r="F2" s="11"/>
      <c r="G2" s="11"/>
      <c r="H2" s="11"/>
      <c r="I2" s="11"/>
      <c r="J2" s="11"/>
      <c r="K2" s="11"/>
    </row>
    <row r="3" spans="1:26" ht="11.25" customHeight="1" x14ac:dyDescent="0.2">
      <c r="A3" s="8" t="str">
        <f>'Alloc Factor  SUMM'!A3</f>
        <v>FOR THE TWELVE MONTHS ENDING DECEMBER 31, 2021</v>
      </c>
      <c r="B3" s="9"/>
      <c r="C3" s="11"/>
      <c r="D3" s="11"/>
      <c r="E3" s="11"/>
      <c r="F3" s="11"/>
      <c r="G3" s="11"/>
      <c r="H3" s="11"/>
      <c r="I3" s="11"/>
      <c r="J3" s="11"/>
      <c r="K3" s="11"/>
    </row>
    <row r="4" spans="1:26" ht="11.25" customHeight="1" x14ac:dyDescent="0.2">
      <c r="A4" s="8"/>
      <c r="B4" s="9"/>
      <c r="C4" s="11"/>
      <c r="D4" s="11"/>
      <c r="E4" s="11"/>
      <c r="F4" s="11"/>
      <c r="G4" s="11"/>
      <c r="H4" s="286"/>
      <c r="I4" s="286"/>
      <c r="J4" s="286"/>
      <c r="K4" s="286"/>
    </row>
    <row r="5" spans="1:26" ht="11.25" customHeight="1" x14ac:dyDescent="0.2">
      <c r="A5" s="13"/>
      <c r="B5" s="13"/>
      <c r="F5" s="11" t="s">
        <v>4</v>
      </c>
      <c r="G5" s="11"/>
      <c r="H5" s="16"/>
      <c r="I5" s="16" t="s">
        <v>43</v>
      </c>
      <c r="J5" s="16" t="s">
        <v>44</v>
      </c>
      <c r="K5" s="16" t="s">
        <v>11</v>
      </c>
    </row>
    <row r="6" spans="1:26" ht="11.25" customHeight="1" x14ac:dyDescent="0.2">
      <c r="A6" s="13"/>
      <c r="B6" s="13"/>
      <c r="C6" s="27" t="s">
        <v>55</v>
      </c>
      <c r="D6" s="27"/>
      <c r="E6" s="27"/>
      <c r="F6" s="27" t="s">
        <v>56</v>
      </c>
      <c r="G6" s="11"/>
      <c r="H6" s="16" t="s">
        <v>45</v>
      </c>
      <c r="I6" s="16" t="s">
        <v>46</v>
      </c>
      <c r="J6" s="16" t="s">
        <v>46</v>
      </c>
      <c r="K6" s="16" t="s">
        <v>47</v>
      </c>
    </row>
    <row r="7" spans="1:26" ht="11.25" customHeight="1" x14ac:dyDescent="0.2">
      <c r="A7" s="17"/>
      <c r="B7" s="13"/>
      <c r="C7" s="16"/>
      <c r="D7" s="16" t="s">
        <v>7</v>
      </c>
      <c r="E7" s="16" t="s">
        <v>8</v>
      </c>
      <c r="F7" s="18" t="s">
        <v>9</v>
      </c>
      <c r="G7" s="16" t="s">
        <v>10</v>
      </c>
      <c r="H7" s="16" t="s">
        <v>48</v>
      </c>
      <c r="I7" s="16" t="s">
        <v>7</v>
      </c>
      <c r="J7" s="16" t="s">
        <v>7</v>
      </c>
      <c r="K7" s="16" t="s">
        <v>7</v>
      </c>
    </row>
    <row r="8" spans="1:26" ht="11.25" customHeight="1" x14ac:dyDescent="0.2">
      <c r="A8" s="17" t="s">
        <v>11</v>
      </c>
      <c r="B8" s="13"/>
      <c r="C8" s="16" t="s">
        <v>12</v>
      </c>
      <c r="D8" s="16" t="s">
        <v>13</v>
      </c>
      <c r="E8" s="16" t="s">
        <v>13</v>
      </c>
      <c r="F8" s="16" t="s">
        <v>14</v>
      </c>
      <c r="G8" s="18" t="s">
        <v>15</v>
      </c>
      <c r="H8" s="18" t="s">
        <v>49</v>
      </c>
      <c r="I8" s="16" t="s">
        <v>49</v>
      </c>
      <c r="J8" s="18" t="s">
        <v>50</v>
      </c>
      <c r="K8" s="18" t="s">
        <v>50</v>
      </c>
    </row>
    <row r="9" spans="1:26" ht="11.25" customHeight="1" x14ac:dyDescent="0.2">
      <c r="A9" s="19" t="s">
        <v>16</v>
      </c>
      <c r="B9" s="19" t="s">
        <v>17</v>
      </c>
      <c r="C9" s="20" t="s">
        <v>18</v>
      </c>
      <c r="D9" s="20" t="s">
        <v>19</v>
      </c>
      <c r="E9" s="20" t="s">
        <v>19</v>
      </c>
      <c r="F9" s="20" t="s">
        <v>19</v>
      </c>
      <c r="G9" s="20" t="s">
        <v>20</v>
      </c>
      <c r="H9" s="20" t="s">
        <v>20</v>
      </c>
      <c r="I9" s="20" t="s">
        <v>20</v>
      </c>
      <c r="J9" s="20" t="s">
        <v>20</v>
      </c>
      <c r="K9" s="20" t="s">
        <v>20</v>
      </c>
    </row>
    <row r="10" spans="1:26" ht="11.25" customHeight="1" x14ac:dyDescent="0.2">
      <c r="A10" s="21" t="s">
        <v>21</v>
      </c>
      <c r="B10" s="21" t="s">
        <v>22</v>
      </c>
      <c r="C10" s="18" t="s">
        <v>23</v>
      </c>
      <c r="D10" s="18" t="s">
        <v>24</v>
      </c>
      <c r="E10" s="18" t="s">
        <v>25</v>
      </c>
      <c r="F10" s="18" t="s">
        <v>26</v>
      </c>
      <c r="G10" s="18" t="s">
        <v>27</v>
      </c>
      <c r="H10" s="18" t="s">
        <v>28</v>
      </c>
      <c r="I10" s="18" t="s">
        <v>57</v>
      </c>
      <c r="J10" s="18" t="s">
        <v>58</v>
      </c>
      <c r="K10" s="18" t="s">
        <v>59</v>
      </c>
    </row>
    <row r="11" spans="1:26" ht="11.25" customHeight="1" x14ac:dyDescent="0.2">
      <c r="A11" s="17"/>
      <c r="B11" s="31" t="s">
        <v>60</v>
      </c>
      <c r="H11" s="15"/>
      <c r="I11" s="15"/>
      <c r="J11" s="15"/>
      <c r="K11" s="15"/>
    </row>
    <row r="12" spans="1:26" ht="11.25" customHeight="1" x14ac:dyDescent="0.2">
      <c r="A12" s="17">
        <v>1</v>
      </c>
      <c r="B12" s="13" t="s">
        <v>61</v>
      </c>
      <c r="C12" s="15">
        <f>'Energy &amp; Demand at Plant'!N11</f>
        <v>6749208</v>
      </c>
      <c r="D12" s="124">
        <f>'A&amp;E4CP PROD'!K12</f>
        <v>0.48095100000000002</v>
      </c>
      <c r="E12" s="124">
        <f>'A&amp;E4CP IS'!L12</f>
        <v>0.48473200000000005</v>
      </c>
      <c r="F12" s="124">
        <f>'A&amp;E4CP TRANS'!K12</f>
        <v>0.48095100000000002</v>
      </c>
      <c r="G12" s="36">
        <f>'A&amp;E4CP TRANS'!K12</f>
        <v>0.48095100000000002</v>
      </c>
      <c r="H12" s="15">
        <f>'Energy &amp; Demand at Plant'!J11</f>
        <v>1828428</v>
      </c>
      <c r="I12" s="37">
        <f>'Energy &amp; Demand at Plant'!J11</f>
        <v>1828428</v>
      </c>
      <c r="J12" s="37">
        <f>ROUND(('Energy &amp; Demand at Plant'!J11+'Energy &amp; Demand at Plant'!K11)/2,0)</f>
        <v>2995380</v>
      </c>
      <c r="K12" s="37">
        <f>ROUND(('Energy &amp; Demand at Plant'!J11+'Energy &amp; Demand at Plant'!K11)/2,0)</f>
        <v>2995380</v>
      </c>
    </row>
    <row r="13" spans="1:26" ht="11.25" customHeight="1" x14ac:dyDescent="0.2">
      <c r="A13" s="17"/>
      <c r="B13" s="13"/>
      <c r="D13" s="36"/>
      <c r="E13" s="36"/>
      <c r="F13" s="36"/>
      <c r="G13" s="36"/>
      <c r="H13" s="15"/>
      <c r="I13" s="37"/>
      <c r="J13" s="37"/>
      <c r="K13" s="37"/>
    </row>
    <row r="14" spans="1:26" ht="11.25" customHeight="1" x14ac:dyDescent="0.2">
      <c r="A14" s="17"/>
      <c r="B14" s="31" t="s">
        <v>62</v>
      </c>
      <c r="D14" s="36"/>
      <c r="E14" s="36"/>
      <c r="F14" s="36"/>
      <c r="G14" s="36"/>
      <c r="H14" s="15"/>
      <c r="I14" s="37"/>
      <c r="J14" s="37"/>
      <c r="K14" s="37"/>
    </row>
    <row r="15" spans="1:26" ht="11.25" customHeight="1" x14ac:dyDescent="0.2">
      <c r="A15" s="17">
        <v>2</v>
      </c>
      <c r="B15" s="13" t="s">
        <v>61</v>
      </c>
      <c r="C15" s="15">
        <f>'Energy &amp; Demand at Plant'!N14</f>
        <v>528876</v>
      </c>
      <c r="D15" s="36">
        <f>'A&amp;E4CP PROD'!K15</f>
        <v>2.8839000000000004E-2</v>
      </c>
      <c r="E15" s="36">
        <f>'A&amp;E4CP IS'!L15</f>
        <v>2.9073000000000002E-2</v>
      </c>
      <c r="F15" s="36">
        <f>'A&amp;E4CP TRANS'!K15</f>
        <v>2.8839000000000004E-2</v>
      </c>
      <c r="G15" s="36">
        <f>'A&amp;E4CP TRANS'!K15</f>
        <v>2.8839000000000004E-2</v>
      </c>
      <c r="H15" s="15">
        <f>'Energy &amp; Demand at Plant'!J14</f>
        <v>124320</v>
      </c>
      <c r="I15" s="37">
        <f>'Energy &amp; Demand at Plant'!J14</f>
        <v>124320</v>
      </c>
      <c r="J15" s="37">
        <f>ROUND(('Energy &amp; Demand at Plant'!J14+'Energy &amp; Demand at Plant'!K14)/2,0)</f>
        <v>178369</v>
      </c>
      <c r="K15" s="37">
        <f>ROUND(('Energy &amp; Demand at Plant'!J14+'Energy &amp; Demand at Plant'!K14)/2,0)</f>
        <v>178369</v>
      </c>
      <c r="X15" s="13"/>
      <c r="Y15" s="13"/>
      <c r="Z15" s="13"/>
    </row>
    <row r="16" spans="1:26" ht="11.25" customHeight="1" x14ac:dyDescent="0.2">
      <c r="A16" s="17">
        <v>3</v>
      </c>
      <c r="B16" s="13" t="s">
        <v>63</v>
      </c>
      <c r="C16" s="45">
        <f>'Energy &amp; Demand at Plant'!N15</f>
        <v>0</v>
      </c>
      <c r="D16" s="40">
        <f>'A&amp;E4CP PROD'!K16</f>
        <v>0</v>
      </c>
      <c r="E16" s="40">
        <f>'A&amp;E4CP IS'!L16</f>
        <v>0</v>
      </c>
      <c r="F16" s="47">
        <f>'A&amp;E4CP TRANS'!K16</f>
        <v>0</v>
      </c>
      <c r="G16" s="47">
        <f>'A&amp;E4CP TRANS'!K16</f>
        <v>0</v>
      </c>
      <c r="H16" s="45">
        <f>'Energy &amp; Demand at Plant'!J15</f>
        <v>0</v>
      </c>
      <c r="I16" s="39">
        <f>'Energy &amp; Demand at Plant'!J15</f>
        <v>0</v>
      </c>
      <c r="J16" s="48" t="s">
        <v>64</v>
      </c>
      <c r="K16" s="48" t="s">
        <v>64</v>
      </c>
      <c r="X16" s="31"/>
      <c r="Y16" s="31"/>
      <c r="Z16" s="13"/>
    </row>
    <row r="17" spans="1:26" ht="11.25" customHeight="1" x14ac:dyDescent="0.2">
      <c r="A17" s="17">
        <v>4</v>
      </c>
      <c r="B17" s="13" t="s">
        <v>65</v>
      </c>
      <c r="C17" s="15">
        <f>SUM(C15:C16)</f>
        <v>528876</v>
      </c>
      <c r="D17" s="36">
        <f>'A&amp;E4CP PROD'!K17</f>
        <v>2.8839000000000004E-2</v>
      </c>
      <c r="E17" s="36">
        <f>'A&amp;E4CP IS'!L17</f>
        <v>2.9073000000000002E-2</v>
      </c>
      <c r="F17" s="36">
        <f>'A&amp;E4CP TRANS'!K17</f>
        <v>2.8839000000000004E-2</v>
      </c>
      <c r="G17" s="36">
        <f>SUM(G14:G16)</f>
        <v>2.8839000000000004E-2</v>
      </c>
      <c r="H17" s="15">
        <f>SUM(H15:H16)</f>
        <v>124320</v>
      </c>
      <c r="I17" s="37">
        <f>SUM(I15:I16)</f>
        <v>124320</v>
      </c>
      <c r="J17" s="37">
        <f>SUM(J15:J16)</f>
        <v>178369</v>
      </c>
      <c r="K17" s="37">
        <f>SUM(K15:K16)</f>
        <v>178369</v>
      </c>
      <c r="X17" s="13"/>
      <c r="Y17" s="13"/>
      <c r="Z17" s="14"/>
    </row>
    <row r="18" spans="1:26" ht="11.25" customHeight="1" x14ac:dyDescent="0.2">
      <c r="A18" s="13"/>
      <c r="B18" s="13"/>
      <c r="D18" s="36"/>
      <c r="E18" s="36"/>
      <c r="F18" s="36"/>
      <c r="G18" s="36"/>
      <c r="H18" s="15"/>
      <c r="I18" s="15"/>
      <c r="J18" s="15"/>
      <c r="K18" s="15"/>
      <c r="X18" s="13"/>
      <c r="Y18" s="13"/>
      <c r="Z18" s="66"/>
    </row>
    <row r="19" spans="1:26" ht="11.25" customHeight="1" x14ac:dyDescent="0.2">
      <c r="A19" s="17"/>
      <c r="B19" s="31" t="s">
        <v>66</v>
      </c>
      <c r="D19" s="36"/>
      <c r="E19" s="36"/>
      <c r="F19" s="36"/>
      <c r="G19" s="36"/>
      <c r="H19" s="15"/>
      <c r="I19" s="15"/>
      <c r="J19" s="15"/>
      <c r="K19" s="15"/>
      <c r="X19" s="135"/>
      <c r="Y19" s="135"/>
      <c r="Z19" s="135"/>
    </row>
    <row r="20" spans="1:26" ht="11.25" customHeight="1" x14ac:dyDescent="0.2">
      <c r="A20" s="17">
        <v>5</v>
      </c>
      <c r="B20" s="13" t="s">
        <v>61</v>
      </c>
      <c r="C20" s="15">
        <f>'Energy &amp; Demand at Plant'!N19</f>
        <v>3249939</v>
      </c>
      <c r="D20" s="36">
        <f>'A&amp;E4CP PROD'!K20</f>
        <v>0.162545</v>
      </c>
      <c r="E20" s="36">
        <f>'A&amp;E4CP IS'!L20</f>
        <v>0.16387299999999999</v>
      </c>
      <c r="F20" s="36">
        <f>'A&amp;E4CP TRANS'!K20</f>
        <v>0.162545</v>
      </c>
      <c r="G20" s="36">
        <f>'A&amp;E4CP TRANS'!K20</f>
        <v>0.162545</v>
      </c>
      <c r="H20" s="15">
        <f>'Energy &amp; Demand at Plant'!J19</f>
        <v>721026</v>
      </c>
      <c r="I20" s="37">
        <f>'Energy &amp; Demand at Plant'!J19</f>
        <v>721026</v>
      </c>
      <c r="J20" s="37">
        <f>ROUND(('Energy &amp; Demand at Plant'!J19+'Energy &amp; Demand at Plant'!K19)/2,0)</f>
        <v>853610</v>
      </c>
      <c r="K20" s="37">
        <f>ROUND(('Energy &amp; Demand at Plant'!J19+'Energy &amp; Demand at Plant'!K19)/2,0)</f>
        <v>853610</v>
      </c>
    </row>
    <row r="21" spans="1:26" ht="11.25" customHeight="1" x14ac:dyDescent="0.2">
      <c r="A21" s="17">
        <v>6</v>
      </c>
      <c r="B21" s="13" t="s">
        <v>67</v>
      </c>
      <c r="C21" s="15">
        <f>'Energy &amp; Demand at Plant'!N20</f>
        <v>124161</v>
      </c>
      <c r="D21" s="36">
        <f>'A&amp;E4CP PROD'!K21</f>
        <v>6.1729999999999997E-3</v>
      </c>
      <c r="E21" s="36">
        <f>'A&amp;E4CP IS'!L21</f>
        <v>6.2230000000000002E-3</v>
      </c>
      <c r="F21" s="36">
        <f>'A&amp;E4CP TRANS'!K21</f>
        <v>6.1729999999999997E-3</v>
      </c>
      <c r="G21" s="36">
        <f>'A&amp;E4CP TRANS'!K21</f>
        <v>6.1729999999999997E-3</v>
      </c>
      <c r="H21" s="15">
        <f>'Energy &amp; Demand at Plant'!J20</f>
        <v>27587</v>
      </c>
      <c r="I21" s="37">
        <f>'Energy &amp; Demand at Plant'!J20</f>
        <v>27587</v>
      </c>
      <c r="J21" s="54" t="s">
        <v>64</v>
      </c>
      <c r="K21" s="54" t="s">
        <v>64</v>
      </c>
    </row>
    <row r="22" spans="1:26" ht="11.25" customHeight="1" x14ac:dyDescent="0.2">
      <c r="A22" s="17">
        <v>7</v>
      </c>
      <c r="B22" s="66" t="s">
        <v>68</v>
      </c>
      <c r="C22" s="15">
        <f>'Energy &amp; Demand at Plant'!N21</f>
        <v>36606</v>
      </c>
      <c r="D22" s="162">
        <f>'A&amp;E4CP PROD'!K22</f>
        <v>1.1719999999999999E-3</v>
      </c>
      <c r="E22" s="162">
        <f>'A&amp;E4CP IS'!L22</f>
        <v>1.1819999999999999E-3</v>
      </c>
      <c r="F22" s="23">
        <f>'A&amp;E4CP TRANS'!K22</f>
        <v>1.1719999999999999E-3</v>
      </c>
      <c r="G22" s="23">
        <f>'A&amp;E4CP TRANS'!K22</f>
        <v>1.1719999999999999E-3</v>
      </c>
      <c r="H22" s="38" t="s">
        <v>64</v>
      </c>
      <c r="I22" s="60" t="s">
        <v>64</v>
      </c>
      <c r="J22" s="60" t="s">
        <v>64</v>
      </c>
      <c r="K22" s="60" t="s">
        <v>64</v>
      </c>
    </row>
    <row r="23" spans="1:26" ht="11.25" customHeight="1" x14ac:dyDescent="0.2">
      <c r="A23" s="17">
        <v>8</v>
      </c>
      <c r="B23" s="66" t="s">
        <v>69</v>
      </c>
      <c r="C23" s="45">
        <f>'Energy &amp; Demand at Plant'!N22</f>
        <v>0</v>
      </c>
      <c r="D23" s="162">
        <f>'A&amp;E4CP PROD'!K23</f>
        <v>0</v>
      </c>
      <c r="E23" s="40">
        <f>'A&amp;E4CP IS'!L23</f>
        <v>0</v>
      </c>
      <c r="F23" s="47">
        <f>'A&amp;E4CP TRANS'!K23</f>
        <v>0</v>
      </c>
      <c r="G23" s="41" t="s">
        <v>64</v>
      </c>
      <c r="H23" s="41" t="s">
        <v>64</v>
      </c>
      <c r="I23" s="48" t="s">
        <v>64</v>
      </c>
      <c r="J23" s="48" t="s">
        <v>64</v>
      </c>
      <c r="K23" s="48" t="s">
        <v>64</v>
      </c>
    </row>
    <row r="24" spans="1:26" ht="11.25" customHeight="1" x14ac:dyDescent="0.2">
      <c r="A24" s="17">
        <v>9</v>
      </c>
      <c r="B24" s="13" t="s">
        <v>70</v>
      </c>
      <c r="C24" s="15">
        <f>SUM(C20:C23)</f>
        <v>3410706</v>
      </c>
      <c r="D24" s="162">
        <f>'A&amp;E4CP PROD'!K24</f>
        <v>0.16989000000000001</v>
      </c>
      <c r="E24" s="36">
        <f>'A&amp;E4CP IS'!L24</f>
        <v>0.17127799999999999</v>
      </c>
      <c r="F24" s="36">
        <f>'A&amp;E4CP TRANS'!K24</f>
        <v>0.16989000000000001</v>
      </c>
      <c r="G24" s="36">
        <f>SUM(G20:G23)</f>
        <v>0.16989000000000001</v>
      </c>
      <c r="H24" s="15">
        <f>SUM(H20:H23)</f>
        <v>748613</v>
      </c>
      <c r="I24" s="15">
        <f>SUM(I20:I23)</f>
        <v>748613</v>
      </c>
      <c r="J24" s="15">
        <f>SUM(J20:J23)</f>
        <v>853610</v>
      </c>
      <c r="K24" s="15">
        <f>SUM(K20:K23)</f>
        <v>853610</v>
      </c>
    </row>
    <row r="25" spans="1:26" ht="11.25" customHeight="1" x14ac:dyDescent="0.2">
      <c r="A25" s="13"/>
      <c r="B25" s="13"/>
      <c r="D25" s="36"/>
      <c r="E25" s="36"/>
      <c r="F25" s="36"/>
      <c r="G25" s="36"/>
      <c r="H25" s="15"/>
      <c r="I25" s="15"/>
      <c r="J25" s="15"/>
      <c r="K25" s="15"/>
    </row>
    <row r="26" spans="1:26" ht="11.25" customHeight="1" x14ac:dyDescent="0.2">
      <c r="A26" s="17"/>
      <c r="B26" s="31" t="s">
        <v>71</v>
      </c>
      <c r="D26" s="36"/>
      <c r="E26" s="36"/>
      <c r="F26" s="36"/>
      <c r="G26" s="36"/>
      <c r="H26" s="15"/>
      <c r="I26" s="15"/>
      <c r="J26" s="15"/>
      <c r="K26" s="15"/>
    </row>
    <row r="27" spans="1:26" ht="11.25" customHeight="1" x14ac:dyDescent="0.2">
      <c r="A27" s="17">
        <f>A24+1</f>
        <v>10</v>
      </c>
      <c r="B27" s="13" t="s">
        <v>61</v>
      </c>
      <c r="C27" s="15">
        <f>'Energy &amp; Demand at Plant'!N26</f>
        <v>1026099</v>
      </c>
      <c r="D27" s="36">
        <f>'A&amp;E4CP PROD'!K27</f>
        <v>4.1732999999999999E-2</v>
      </c>
      <c r="E27" s="36">
        <f>'A&amp;E4CP IS'!L27</f>
        <v>4.2083999999999996E-2</v>
      </c>
      <c r="F27" s="36">
        <f>'A&amp;E4CP TRANS'!K27</f>
        <v>4.1732999999999999E-2</v>
      </c>
      <c r="G27" s="36">
        <f>'A&amp;E4CP TRANS'!K27</f>
        <v>4.1732999999999999E-2</v>
      </c>
      <c r="H27" s="15">
        <f>'Energy &amp; Demand at Plant'!J26</f>
        <v>167042</v>
      </c>
      <c r="I27" s="37">
        <f>'Energy &amp; Demand at Plant'!J26</f>
        <v>167042</v>
      </c>
      <c r="J27" s="37">
        <f>ROUND(('Energy &amp; Demand at Plant'!J26+'Energy &amp; Demand at Plant'!K26)/2,0)</f>
        <v>181853</v>
      </c>
      <c r="K27" s="37">
        <f>ROUND(('Energy &amp; Demand at Plant'!J26+'Energy &amp; Demand at Plant'!K26)/2,0)</f>
        <v>181853</v>
      </c>
    </row>
    <row r="28" spans="1:26" ht="11.25" customHeight="1" x14ac:dyDescent="0.2">
      <c r="A28" s="17">
        <f>A27+1</f>
        <v>11</v>
      </c>
      <c r="B28" s="13" t="s">
        <v>67</v>
      </c>
      <c r="C28" s="15">
        <f>'Energy &amp; Demand at Plant'!N27</f>
        <v>335165</v>
      </c>
      <c r="D28" s="36">
        <f>'A&amp;E4CP PROD'!K28</f>
        <v>1.2927999999999999E-2</v>
      </c>
      <c r="E28" s="36">
        <f>'A&amp;E4CP IS'!L28</f>
        <v>1.3037999999999999E-2</v>
      </c>
      <c r="F28" s="36">
        <f>'A&amp;E4CP TRANS'!K28</f>
        <v>1.2927999999999999E-2</v>
      </c>
      <c r="G28" s="36">
        <f>'A&amp;E4CP TRANS'!K28</f>
        <v>1.2927999999999999E-2</v>
      </c>
      <c r="H28" s="15">
        <f>'Energy &amp; Demand at Plant'!J27</f>
        <v>51069</v>
      </c>
      <c r="I28" s="37">
        <f>'Energy &amp; Demand at Plant'!J27</f>
        <v>51069</v>
      </c>
      <c r="J28" s="54" t="s">
        <v>64</v>
      </c>
      <c r="K28" s="54" t="s">
        <v>64</v>
      </c>
    </row>
    <row r="29" spans="1:26" ht="11.25" customHeight="1" x14ac:dyDescent="0.2">
      <c r="A29" s="17">
        <f>A28+1</f>
        <v>12</v>
      </c>
      <c r="B29" s="66" t="s">
        <v>68</v>
      </c>
      <c r="C29" s="45">
        <f>'Energy &amp; Demand at Plant'!N28</f>
        <v>25078</v>
      </c>
      <c r="D29" s="40">
        <f>'A&amp;E4CP PROD'!K29</f>
        <v>7.7899999999999996E-4</v>
      </c>
      <c r="E29" s="40">
        <f>'A&amp;E4CP IS'!L29</f>
        <v>7.8600000000000002E-4</v>
      </c>
      <c r="F29" s="47">
        <f>'A&amp;E4CP TRANS'!K29</f>
        <v>7.7899999999999996E-4</v>
      </c>
      <c r="G29" s="47">
        <f>'A&amp;E4CP TRANS'!K29</f>
        <v>7.7899999999999996E-4</v>
      </c>
      <c r="H29" s="41" t="s">
        <v>64</v>
      </c>
      <c r="I29" s="48" t="s">
        <v>64</v>
      </c>
      <c r="J29" s="48" t="s">
        <v>64</v>
      </c>
      <c r="K29" s="48" t="s">
        <v>64</v>
      </c>
    </row>
    <row r="30" spans="1:26" ht="11.25" customHeight="1" x14ac:dyDescent="0.2">
      <c r="A30" s="17">
        <f>A29+1</f>
        <v>13</v>
      </c>
      <c r="B30" s="13" t="s">
        <v>72</v>
      </c>
      <c r="C30" s="15">
        <f t="shared" ref="C30:K30" si="0">SUM(C27:C29)</f>
        <v>1386342</v>
      </c>
      <c r="D30" s="36">
        <f>'A&amp;E4CP PROD'!K30</f>
        <v>5.5440000000000003E-2</v>
      </c>
      <c r="E30" s="36">
        <f>'A&amp;E4CP IS'!L30</f>
        <v>5.5907999999999999E-2</v>
      </c>
      <c r="F30" s="36">
        <f>'A&amp;E4CP TRANS'!K30</f>
        <v>5.5440000000000003E-2</v>
      </c>
      <c r="G30" s="36">
        <f t="shared" si="0"/>
        <v>5.5440000000000003E-2</v>
      </c>
      <c r="H30" s="15">
        <f t="shared" si="0"/>
        <v>218111</v>
      </c>
      <c r="I30" s="37">
        <f t="shared" si="0"/>
        <v>218111</v>
      </c>
      <c r="J30" s="37">
        <f t="shared" si="0"/>
        <v>181853</v>
      </c>
      <c r="K30" s="37">
        <f t="shared" si="0"/>
        <v>181853</v>
      </c>
    </row>
    <row r="31" spans="1:26" ht="11.25" customHeight="1" x14ac:dyDescent="0.2">
      <c r="A31" s="13"/>
      <c r="B31" s="13"/>
      <c r="D31" s="36"/>
      <c r="E31" s="36"/>
      <c r="F31" s="36"/>
      <c r="G31" s="36"/>
      <c r="H31" s="15"/>
      <c r="I31" s="15"/>
      <c r="J31" s="15"/>
      <c r="K31" s="15"/>
    </row>
    <row r="32" spans="1:26" ht="11.25" customHeight="1" x14ac:dyDescent="0.2">
      <c r="A32" s="13"/>
      <c r="B32" s="31" t="s">
        <v>73</v>
      </c>
      <c r="D32" s="36"/>
      <c r="E32" s="36"/>
      <c r="F32" s="36"/>
      <c r="G32" s="36"/>
      <c r="H32" s="15"/>
      <c r="I32" s="15"/>
      <c r="J32" s="15"/>
      <c r="K32" s="15"/>
      <c r="L32" s="287"/>
      <c r="M32" s="287"/>
      <c r="N32" s="287"/>
    </row>
    <row r="33" spans="1:17" ht="11.25" customHeight="1" x14ac:dyDescent="0.2">
      <c r="A33" s="17">
        <f>A30+1</f>
        <v>14</v>
      </c>
      <c r="B33" s="13" t="s">
        <v>67</v>
      </c>
      <c r="C33" s="15">
        <f>'Energy &amp; Demand at Plant'!N46+'Energy &amp; Demand at Plant'!N49</f>
        <v>694799</v>
      </c>
      <c r="D33" s="36">
        <f>'A&amp;E4CP PROD'!K33</f>
        <v>2.1595E-2</v>
      </c>
      <c r="E33" s="36">
        <f>'A&amp;E4CP IS'!L33</f>
        <v>2.1780999999999998E-2</v>
      </c>
      <c r="F33" s="36">
        <f>'A&amp;E4CP TRANS'!K33</f>
        <v>2.1595E-2</v>
      </c>
      <c r="G33" s="36">
        <f>'A&amp;E4CP TRANS'!K33</f>
        <v>2.1595E-2</v>
      </c>
      <c r="H33" s="15">
        <f>'Energy &amp; Demand at Plant'!J46</f>
        <v>86806</v>
      </c>
      <c r="I33" s="37">
        <f>'Energy &amp; Demand at Plant'!J46</f>
        <v>86806</v>
      </c>
      <c r="J33" s="54" t="s">
        <v>64</v>
      </c>
      <c r="K33" s="54" t="s">
        <v>64</v>
      </c>
      <c r="L33" s="287"/>
      <c r="M33" s="287"/>
      <c r="N33" s="287"/>
    </row>
    <row r="34" spans="1:17" ht="11.25" customHeight="1" x14ac:dyDescent="0.2">
      <c r="A34" s="17">
        <f>A33+1</f>
        <v>15</v>
      </c>
      <c r="B34" s="66" t="s">
        <v>68</v>
      </c>
      <c r="C34" s="15">
        <f>'Energy &amp; Demand at Plant'!N47+'Energy &amp; Demand at Plant'!N50</f>
        <v>4515631</v>
      </c>
      <c r="D34" s="36">
        <f>'A&amp;E4CP PROD'!K34</f>
        <v>0.140348</v>
      </c>
      <c r="E34" s="36">
        <f>'A&amp;E4CP IS'!L34</f>
        <v>0.13760500000000001</v>
      </c>
      <c r="F34" s="36">
        <f>'A&amp;E4CP TRANS'!K34</f>
        <v>0.140348</v>
      </c>
      <c r="G34" s="36">
        <f>'A&amp;E4CP TRANS'!K34</f>
        <v>0.140348</v>
      </c>
      <c r="H34" s="38" t="s">
        <v>64</v>
      </c>
      <c r="I34" s="54" t="s">
        <v>64</v>
      </c>
      <c r="J34" s="38" t="s">
        <v>64</v>
      </c>
      <c r="K34" s="38" t="s">
        <v>64</v>
      </c>
      <c r="L34" s="287"/>
      <c r="M34" s="287"/>
      <c r="N34" s="287"/>
    </row>
    <row r="35" spans="1:17" ht="11.25" customHeight="1" x14ac:dyDescent="0.2">
      <c r="A35" s="17">
        <f>A34+1</f>
        <v>16</v>
      </c>
      <c r="B35" s="66" t="s">
        <v>74</v>
      </c>
      <c r="C35" s="45">
        <f>'Energy &amp; Demand at Plant'!N48+'Energy &amp; Demand at Plant'!N51</f>
        <v>2869831</v>
      </c>
      <c r="D35" s="40">
        <f>'A&amp;E4CP PROD'!K35</f>
        <v>9.9894999999999998E-2</v>
      </c>
      <c r="E35" s="40">
        <f>'A&amp;E4CP IS'!L35</f>
        <v>9.6554000000000001E-2</v>
      </c>
      <c r="F35" s="47">
        <f>'A&amp;E4CP TRANS'!K35</f>
        <v>9.9894999999999998E-2</v>
      </c>
      <c r="G35" s="41" t="s">
        <v>64</v>
      </c>
      <c r="H35" s="41" t="s">
        <v>64</v>
      </c>
      <c r="I35" s="48" t="s">
        <v>64</v>
      </c>
      <c r="J35" s="48" t="s">
        <v>64</v>
      </c>
      <c r="K35" s="48" t="s">
        <v>64</v>
      </c>
      <c r="L35" s="287"/>
      <c r="M35" s="287"/>
      <c r="N35" s="287"/>
    </row>
    <row r="36" spans="1:17" ht="15.75" customHeight="1" x14ac:dyDescent="0.2">
      <c r="A36" s="17">
        <f>A35+1</f>
        <v>17</v>
      </c>
      <c r="B36" s="13" t="s">
        <v>75</v>
      </c>
      <c r="C36" s="15">
        <f>SUM(C33:C35)</f>
        <v>8080261</v>
      </c>
      <c r="D36" s="36">
        <f t="shared" ref="D36:K36" si="1">SUM(D33:D35)</f>
        <v>0.26183800000000002</v>
      </c>
      <c r="E36" s="36">
        <f t="shared" si="1"/>
        <v>0.25594</v>
      </c>
      <c r="F36" s="36">
        <f t="shared" si="1"/>
        <v>0.26183800000000002</v>
      </c>
      <c r="G36" s="36">
        <f t="shared" si="1"/>
        <v>0.161943</v>
      </c>
      <c r="H36" s="15">
        <f t="shared" si="1"/>
        <v>86806</v>
      </c>
      <c r="I36" s="15">
        <f t="shared" si="1"/>
        <v>86806</v>
      </c>
      <c r="J36" s="15">
        <f t="shared" si="1"/>
        <v>0</v>
      </c>
      <c r="K36" s="15">
        <f t="shared" si="1"/>
        <v>0</v>
      </c>
      <c r="L36" s="287"/>
      <c r="M36" s="287"/>
      <c r="N36" s="287"/>
      <c r="P36" s="179"/>
    </row>
    <row r="37" spans="1:17" ht="12.75" x14ac:dyDescent="0.2">
      <c r="A37" s="17"/>
      <c r="B37" s="13"/>
      <c r="D37" s="36"/>
      <c r="E37" s="36"/>
      <c r="F37" s="36"/>
      <c r="G37" s="36"/>
      <c r="H37" s="15"/>
      <c r="I37" s="15"/>
      <c r="J37" s="15"/>
      <c r="K37" s="15"/>
      <c r="L37" s="287"/>
      <c r="M37" s="287"/>
      <c r="N37" s="287"/>
    </row>
    <row r="38" spans="1:17" ht="11.25" customHeight="1" x14ac:dyDescent="0.2">
      <c r="A38" s="13"/>
      <c r="B38" s="31" t="s">
        <v>76</v>
      </c>
      <c r="D38" s="36"/>
      <c r="E38" s="36"/>
      <c r="F38" s="36"/>
      <c r="G38" s="36"/>
      <c r="H38" s="15"/>
      <c r="I38" s="15"/>
      <c r="J38" s="15"/>
      <c r="K38" s="15"/>
    </row>
    <row r="39" spans="1:17" ht="11.25" customHeight="1" x14ac:dyDescent="0.2">
      <c r="A39" s="17">
        <v>1</v>
      </c>
      <c r="B39" s="13" t="s">
        <v>61</v>
      </c>
      <c r="C39" s="15">
        <f>'Energy &amp; Demand at Plant'!N56</f>
        <v>34328</v>
      </c>
      <c r="D39" s="36">
        <f>'A&amp;E4CP PROD'!K49</f>
        <v>1.067E-3</v>
      </c>
      <c r="E39" s="36">
        <f>'A&amp;E4CP IS'!L49</f>
        <v>1.077E-3</v>
      </c>
      <c r="F39" s="36">
        <f>'A&amp;E4CP TRANS'!K44</f>
        <v>1.067E-3</v>
      </c>
      <c r="G39" s="36">
        <f>'A&amp;E4CP TRANS'!K44</f>
        <v>1.067E-3</v>
      </c>
      <c r="H39" s="15">
        <f>'Energy &amp; Demand at Plant'!J56</f>
        <v>9238</v>
      </c>
      <c r="I39" s="37">
        <f>'Energy &amp; Demand at Plant'!J56</f>
        <v>9238</v>
      </c>
      <c r="J39" s="37">
        <f>ROUND(('Energy &amp; Demand at Plant'!J56+'Energy &amp; Demand at Plant'!K56)/2,0)</f>
        <v>9238</v>
      </c>
      <c r="K39" s="37">
        <f>ROUND(('Energy &amp; Demand at Plant'!J56+'Energy &amp; Demand at Plant'!K56)/2,0)</f>
        <v>9238</v>
      </c>
    </row>
    <row r="40" spans="1:17" ht="11.25" customHeight="1" x14ac:dyDescent="0.2">
      <c r="A40" s="17"/>
      <c r="B40" s="13"/>
      <c r="D40" s="36"/>
      <c r="E40" s="36"/>
      <c r="F40" s="36"/>
      <c r="G40" s="36"/>
      <c r="H40" s="15"/>
      <c r="I40" s="15"/>
      <c r="J40" s="15"/>
      <c r="K40" s="15"/>
    </row>
    <row r="41" spans="1:17" ht="11.25" customHeight="1" x14ac:dyDescent="0.2">
      <c r="A41" s="13"/>
      <c r="B41" s="31" t="s">
        <v>77</v>
      </c>
      <c r="D41" s="36"/>
      <c r="E41" s="36"/>
      <c r="F41" s="36"/>
      <c r="G41" s="36"/>
      <c r="H41" s="15"/>
      <c r="I41" s="15"/>
      <c r="J41" s="15"/>
      <c r="K41" s="15"/>
    </row>
    <row r="42" spans="1:17" ht="11.25" customHeight="1" x14ac:dyDescent="0.2">
      <c r="A42" s="17">
        <f>+A39+1</f>
        <v>2</v>
      </c>
      <c r="B42" s="13" t="s">
        <v>61</v>
      </c>
      <c r="C42" s="58">
        <f>'Energy &amp; Demand at Plant'!N59</f>
        <v>63537</v>
      </c>
      <c r="D42" s="64">
        <f>'A&amp;E4CP PROD'!K52</f>
        <v>1.9750000000000002E-3</v>
      </c>
      <c r="E42" s="64">
        <f>'A&amp;E4CP IS'!L52</f>
        <v>1.9919999999999998E-3</v>
      </c>
      <c r="F42" s="64">
        <f>'A&amp;E4CP TRANS'!K47</f>
        <v>1.9750000000000002E-3</v>
      </c>
      <c r="G42" s="64">
        <f>'A&amp;E4CP TRANS'!K47</f>
        <v>1.9750000000000002E-3</v>
      </c>
      <c r="H42" s="58">
        <f>'Energy &amp; Demand at Plant'!J59</f>
        <v>15620</v>
      </c>
      <c r="I42" s="61">
        <f>'Energy &amp; Demand at Plant'!J59</f>
        <v>15620</v>
      </c>
      <c r="J42" s="61">
        <f>ROUND(('Energy &amp; Demand at Plant'!J59+'Energy &amp; Demand at Plant'!K59)/2,0)</f>
        <v>15620</v>
      </c>
      <c r="K42" s="61">
        <f>ROUND(('Energy &amp; Demand at Plant'!J59+'Energy &amp; Demand at Plant'!K59)/2,0)</f>
        <v>15620</v>
      </c>
    </row>
    <row r="43" spans="1:17" ht="11.25" customHeight="1" x14ac:dyDescent="0.2">
      <c r="A43" s="17"/>
      <c r="B43" s="13"/>
      <c r="D43" s="36"/>
      <c r="E43" s="36"/>
      <c r="F43" s="36"/>
      <c r="G43" s="36"/>
      <c r="H43" s="15"/>
      <c r="I43" s="37"/>
      <c r="J43" s="37"/>
      <c r="K43" s="37"/>
    </row>
    <row r="44" spans="1:17" ht="11.25" customHeight="1" x14ac:dyDescent="0.2">
      <c r="A44" s="17">
        <f>+A42+1</f>
        <v>3</v>
      </c>
      <c r="B44" s="31" t="s">
        <v>78</v>
      </c>
      <c r="C44" s="15">
        <f t="shared" ref="C44:K44" si="2">C12+C17+C24+C30+C36+C39+C42</f>
        <v>20253258</v>
      </c>
      <c r="D44" s="100">
        <f t="shared" si="2"/>
        <v>1</v>
      </c>
      <c r="E44" s="100">
        <f t="shared" si="2"/>
        <v>1</v>
      </c>
      <c r="F44" s="100">
        <f t="shared" si="2"/>
        <v>1</v>
      </c>
      <c r="G44" s="100">
        <f t="shared" si="2"/>
        <v>0.90010499999999993</v>
      </c>
      <c r="H44" s="15">
        <f t="shared" si="2"/>
        <v>3031136</v>
      </c>
      <c r="I44" s="15">
        <f t="shared" si="2"/>
        <v>3031136</v>
      </c>
      <c r="J44" s="15">
        <f t="shared" si="2"/>
        <v>4234070</v>
      </c>
      <c r="K44" s="15">
        <f t="shared" si="2"/>
        <v>4234070</v>
      </c>
      <c r="P44" s="177"/>
      <c r="Q44" s="178"/>
    </row>
    <row r="45" spans="1:17" ht="11.25" customHeight="1" x14ac:dyDescent="0.2">
      <c r="E45" s="194"/>
    </row>
    <row r="46" spans="1:17" ht="11.25" customHeight="1" x14ac:dyDescent="0.2">
      <c r="A46" s="13"/>
      <c r="B46" s="31" t="s">
        <v>79</v>
      </c>
      <c r="D46" s="23"/>
      <c r="E46" s="195"/>
      <c r="F46" s="23"/>
      <c r="G46" s="23"/>
      <c r="H46" s="15"/>
      <c r="I46" s="15"/>
      <c r="J46" s="15"/>
      <c r="K46" s="15"/>
    </row>
    <row r="47" spans="1:17" ht="11.25" customHeight="1" x14ac:dyDescent="0.2">
      <c r="A47" s="17">
        <f>+A44+1</f>
        <v>4</v>
      </c>
      <c r="B47" s="13" t="s">
        <v>63</v>
      </c>
      <c r="C47" s="37">
        <f>'Energy &amp; Demand at Plant'!N81</f>
        <v>0</v>
      </c>
      <c r="D47" s="23">
        <f>'A&amp;E4CP PROD'!K57</f>
        <v>0</v>
      </c>
      <c r="E47" s="38" t="s">
        <v>64</v>
      </c>
      <c r="F47" s="23">
        <f>'A&amp;E4CP TRANS'!K52</f>
        <v>0</v>
      </c>
      <c r="G47" s="23">
        <f>'A&amp;E4CP TRANS'!K52</f>
        <v>0</v>
      </c>
      <c r="H47" s="15">
        <f>'Energy &amp; Demand at Plant'!J81</f>
        <v>0</v>
      </c>
      <c r="I47" s="37">
        <f>'Energy &amp; Demand at Plant'!J81</f>
        <v>0</v>
      </c>
      <c r="J47" s="38" t="s">
        <v>64</v>
      </c>
      <c r="K47" s="38" t="s">
        <v>64</v>
      </c>
    </row>
    <row r="48" spans="1:17" ht="11.25" customHeight="1" x14ac:dyDescent="0.2">
      <c r="A48" s="17">
        <f t="shared" ref="A48:A53" si="3">+A47+1</f>
        <v>5</v>
      </c>
      <c r="B48" s="66" t="s">
        <v>68</v>
      </c>
      <c r="C48" s="98">
        <f>'Energy &amp; Demand at Plant'!N82</f>
        <v>0</v>
      </c>
      <c r="D48" s="171">
        <f>'A&amp;E4CP PROD'!K58</f>
        <v>0</v>
      </c>
      <c r="E48" s="38" t="s">
        <v>64</v>
      </c>
      <c r="F48" s="171">
        <f>'A&amp;E4CP TRANS'!K53</f>
        <v>0</v>
      </c>
      <c r="G48" s="171">
        <f>'A&amp;E4CP TRANS'!K53</f>
        <v>0</v>
      </c>
      <c r="H48" s="38" t="s">
        <v>64</v>
      </c>
      <c r="I48" s="99" t="s">
        <v>64</v>
      </c>
      <c r="J48" s="99" t="s">
        <v>64</v>
      </c>
      <c r="K48" s="99" t="s">
        <v>64</v>
      </c>
    </row>
    <row r="49" spans="1:14" ht="11.25" customHeight="1" x14ac:dyDescent="0.2">
      <c r="A49" s="17">
        <f t="shared" si="3"/>
        <v>6</v>
      </c>
      <c r="B49" s="66" t="s">
        <v>74</v>
      </c>
      <c r="C49" s="98">
        <f>'Energy &amp; Demand at Plant'!N83</f>
        <v>0</v>
      </c>
      <c r="D49" s="171">
        <f>'A&amp;E4CP PROD'!K59</f>
        <v>0</v>
      </c>
      <c r="E49" s="38" t="s">
        <v>64</v>
      </c>
      <c r="F49" s="171">
        <f>'A&amp;E4CP TRANS'!K54</f>
        <v>0</v>
      </c>
      <c r="G49" s="171">
        <f>'A&amp;E4CP TRANS'!K54</f>
        <v>0</v>
      </c>
      <c r="H49" s="38" t="s">
        <v>64</v>
      </c>
      <c r="I49" s="99" t="s">
        <v>64</v>
      </c>
      <c r="J49" s="99" t="s">
        <v>64</v>
      </c>
      <c r="K49" s="99" t="s">
        <v>64</v>
      </c>
    </row>
    <row r="50" spans="1:14" ht="11.25" customHeight="1" x14ac:dyDescent="0.2">
      <c r="A50" s="17">
        <f t="shared" si="3"/>
        <v>7</v>
      </c>
      <c r="B50" s="66" t="s">
        <v>80</v>
      </c>
      <c r="C50" s="59">
        <f>'Energy &amp; Demand at Plant'!N84</f>
        <v>0</v>
      </c>
      <c r="D50" s="23">
        <f>'A&amp;E4CP PROD'!K60</f>
        <v>0</v>
      </c>
      <c r="E50" s="38" t="s">
        <v>64</v>
      </c>
      <c r="F50" s="38" t="s">
        <v>64</v>
      </c>
      <c r="G50" s="38" t="s">
        <v>64</v>
      </c>
      <c r="H50" s="15">
        <f>'Energy &amp; Demand at Plant'!J84</f>
        <v>0</v>
      </c>
      <c r="I50" s="37">
        <f>'Energy &amp; Demand at Plant'!J84</f>
        <v>0</v>
      </c>
      <c r="J50" s="60" t="s">
        <v>64</v>
      </c>
      <c r="K50" s="60" t="s">
        <v>64</v>
      </c>
    </row>
    <row r="51" spans="1:14" ht="11.25" customHeight="1" x14ac:dyDescent="0.2">
      <c r="A51" s="17">
        <f t="shared" si="3"/>
        <v>8</v>
      </c>
      <c r="B51" s="66" t="s">
        <v>81</v>
      </c>
      <c r="C51" s="59">
        <f>'Energy &amp; Demand at Plant'!N85</f>
        <v>0</v>
      </c>
      <c r="D51" s="23">
        <f>'A&amp;E4CP PROD'!K61</f>
        <v>0</v>
      </c>
      <c r="E51" s="38" t="s">
        <v>64</v>
      </c>
      <c r="F51" s="38" t="s">
        <v>64</v>
      </c>
      <c r="G51" s="38" t="s">
        <v>64</v>
      </c>
      <c r="H51" s="38" t="s">
        <v>64</v>
      </c>
      <c r="I51" s="60" t="s">
        <v>64</v>
      </c>
      <c r="J51" s="60" t="s">
        <v>64</v>
      </c>
      <c r="K51" s="60" t="s">
        <v>64</v>
      </c>
    </row>
    <row r="52" spans="1:14" ht="11.25" customHeight="1" x14ac:dyDescent="0.2">
      <c r="A52" s="17">
        <f t="shared" si="3"/>
        <v>9</v>
      </c>
      <c r="B52" s="66" t="s">
        <v>82</v>
      </c>
      <c r="C52" s="39">
        <f>'Energy &amp; Demand at Plant'!N86</f>
        <v>0</v>
      </c>
      <c r="D52" s="47">
        <f>'A&amp;E4CP PROD'!K62</f>
        <v>0</v>
      </c>
      <c r="E52" s="41" t="s">
        <v>64</v>
      </c>
      <c r="F52" s="41" t="s">
        <v>64</v>
      </c>
      <c r="G52" s="41" t="s">
        <v>64</v>
      </c>
      <c r="H52" s="41" t="s">
        <v>64</v>
      </c>
      <c r="I52" s="41" t="s">
        <v>64</v>
      </c>
      <c r="J52" s="41" t="s">
        <v>64</v>
      </c>
      <c r="K52" s="41" t="s">
        <v>64</v>
      </c>
    </row>
    <row r="53" spans="1:14" ht="11.25" customHeight="1" x14ac:dyDescent="0.2">
      <c r="A53" s="17">
        <f t="shared" si="3"/>
        <v>10</v>
      </c>
      <c r="B53" s="13" t="s">
        <v>83</v>
      </c>
      <c r="C53" s="37">
        <f t="shared" ref="C53:K53" si="4">SUM(C47:C52)</f>
        <v>0</v>
      </c>
      <c r="D53" s="23">
        <f>'A&amp;E4CP PROD'!K63</f>
        <v>0</v>
      </c>
      <c r="E53" s="23">
        <v>0</v>
      </c>
      <c r="F53" s="23">
        <f>'A&amp;E4CP TRANS'!K58</f>
        <v>0</v>
      </c>
      <c r="G53" s="23">
        <f t="shared" si="4"/>
        <v>0</v>
      </c>
      <c r="H53" s="15">
        <f t="shared" si="4"/>
        <v>0</v>
      </c>
      <c r="I53" s="37">
        <f t="shared" si="4"/>
        <v>0</v>
      </c>
      <c r="J53" s="37">
        <f t="shared" si="4"/>
        <v>0</v>
      </c>
      <c r="K53" s="37">
        <f t="shared" si="4"/>
        <v>0</v>
      </c>
    </row>
    <row r="54" spans="1:14" ht="11.25" customHeight="1" x14ac:dyDescent="0.2">
      <c r="A54" s="13"/>
      <c r="B54" s="13"/>
      <c r="D54" s="23"/>
      <c r="E54" s="195"/>
      <c r="F54" s="23"/>
      <c r="G54" s="23"/>
      <c r="H54" s="15"/>
      <c r="I54" s="15"/>
      <c r="J54" s="15"/>
      <c r="K54" s="15"/>
    </row>
    <row r="55" spans="1:14" ht="11.25" customHeight="1" x14ac:dyDescent="0.2">
      <c r="A55" s="13"/>
      <c r="B55" s="31" t="s">
        <v>84</v>
      </c>
      <c r="D55" s="23"/>
      <c r="E55" s="195"/>
      <c r="F55" s="23"/>
      <c r="G55" s="23"/>
      <c r="H55" s="15"/>
      <c r="I55" s="15"/>
      <c r="J55" s="15"/>
      <c r="K55" s="15"/>
    </row>
    <row r="56" spans="1:14" ht="11.25" customHeight="1" x14ac:dyDescent="0.2">
      <c r="A56" s="17">
        <f>+A53+1</f>
        <v>11</v>
      </c>
      <c r="B56" s="13" t="s">
        <v>67</v>
      </c>
      <c r="C56" s="38" t="s">
        <v>64</v>
      </c>
      <c r="D56" s="53" t="s">
        <v>64</v>
      </c>
      <c r="E56" s="53" t="s">
        <v>64</v>
      </c>
      <c r="F56" s="23">
        <f>'A&amp;E4CP TRANS'!K74</f>
        <v>0</v>
      </c>
      <c r="G56" s="23">
        <f>'A&amp;E4CP TRANS'!K74</f>
        <v>0</v>
      </c>
      <c r="H56" s="15">
        <f>'Energy &amp; Demand at Plant'!J90</f>
        <v>0</v>
      </c>
      <c r="I56" s="37">
        <f>'Energy &amp; Demand at Plant'!J90</f>
        <v>0</v>
      </c>
      <c r="J56" s="38" t="s">
        <v>64</v>
      </c>
      <c r="K56" s="38" t="s">
        <v>64</v>
      </c>
    </row>
    <row r="57" spans="1:14" ht="11.25" customHeight="1" x14ac:dyDescent="0.2">
      <c r="A57" s="17">
        <f>+A56+1</f>
        <v>12</v>
      </c>
      <c r="B57" s="66" t="s">
        <v>68</v>
      </c>
      <c r="C57" s="38" t="s">
        <v>64</v>
      </c>
      <c r="D57" s="53" t="s">
        <v>64</v>
      </c>
      <c r="E57" s="53" t="s">
        <v>64</v>
      </c>
      <c r="F57" s="23">
        <f>'A&amp;E4CP TRANS'!K75</f>
        <v>0</v>
      </c>
      <c r="G57" s="23">
        <f>'A&amp;E4CP TRANS'!K75</f>
        <v>0</v>
      </c>
      <c r="H57" s="38" t="s">
        <v>64</v>
      </c>
      <c r="I57" s="54" t="s">
        <v>64</v>
      </c>
      <c r="J57" s="38" t="s">
        <v>64</v>
      </c>
      <c r="K57" s="38" t="s">
        <v>64</v>
      </c>
    </row>
    <row r="58" spans="1:14" ht="11.25" customHeight="1" x14ac:dyDescent="0.2">
      <c r="A58" s="17">
        <f>+A57+1</f>
        <v>13</v>
      </c>
      <c r="B58" s="66" t="s">
        <v>74</v>
      </c>
      <c r="C58" s="41" t="s">
        <v>64</v>
      </c>
      <c r="D58" s="40" t="s">
        <v>64</v>
      </c>
      <c r="E58" s="40" t="s">
        <v>64</v>
      </c>
      <c r="F58" s="47">
        <f>'A&amp;E4CP TRANS'!K76</f>
        <v>0</v>
      </c>
      <c r="G58" s="40" t="s">
        <v>64</v>
      </c>
      <c r="H58" s="41" t="s">
        <v>64</v>
      </c>
      <c r="I58" s="48" t="s">
        <v>64</v>
      </c>
      <c r="J58" s="41" t="s">
        <v>64</v>
      </c>
      <c r="K58" s="41" t="s">
        <v>64</v>
      </c>
    </row>
    <row r="59" spans="1:14" ht="11.25" customHeight="1" x14ac:dyDescent="0.2">
      <c r="A59" s="17">
        <f>+A58+1</f>
        <v>14</v>
      </c>
      <c r="B59" s="13" t="s">
        <v>85</v>
      </c>
      <c r="C59" s="41">
        <f>SUM(C56:C58)</f>
        <v>0</v>
      </c>
      <c r="D59" s="40">
        <f t="shared" ref="D59:K59" si="5">SUM(D56:D58)</f>
        <v>0</v>
      </c>
      <c r="E59" s="40">
        <f t="shared" si="5"/>
        <v>0</v>
      </c>
      <c r="F59" s="47">
        <f t="shared" si="5"/>
        <v>0</v>
      </c>
      <c r="G59" s="40">
        <f t="shared" si="5"/>
        <v>0</v>
      </c>
      <c r="H59" s="41">
        <f t="shared" si="5"/>
        <v>0</v>
      </c>
      <c r="I59" s="48">
        <f t="shared" si="5"/>
        <v>0</v>
      </c>
      <c r="J59" s="41">
        <f t="shared" si="5"/>
        <v>0</v>
      </c>
      <c r="K59" s="41">
        <f t="shared" si="5"/>
        <v>0</v>
      </c>
    </row>
    <row r="60" spans="1:14" ht="11.25" customHeight="1" x14ac:dyDescent="0.2">
      <c r="A60" s="13"/>
      <c r="B60" s="13"/>
      <c r="D60" s="23"/>
      <c r="E60" s="23"/>
      <c r="F60" s="23"/>
      <c r="G60" s="23"/>
      <c r="H60" s="15"/>
      <c r="I60" s="15"/>
      <c r="J60" s="15"/>
      <c r="K60" s="15"/>
      <c r="M60" s="287"/>
      <c r="N60" s="287"/>
    </row>
    <row r="61" spans="1:14" ht="11.25" customHeight="1" x14ac:dyDescent="0.2">
      <c r="A61" s="17">
        <f>+A59+1</f>
        <v>15</v>
      </c>
      <c r="B61" s="67" t="s">
        <v>86</v>
      </c>
      <c r="C61" s="15">
        <f t="shared" ref="C61:K61" si="6">C59+C53</f>
        <v>0</v>
      </c>
      <c r="D61" s="36">
        <f>D59+D53</f>
        <v>0</v>
      </c>
      <c r="E61" s="36">
        <f>E59+E53</f>
        <v>0</v>
      </c>
      <c r="F61" s="36">
        <f t="shared" si="6"/>
        <v>0</v>
      </c>
      <c r="G61" s="36">
        <f t="shared" si="6"/>
        <v>0</v>
      </c>
      <c r="H61" s="15">
        <f t="shared" si="6"/>
        <v>0</v>
      </c>
      <c r="I61" s="37">
        <f t="shared" si="6"/>
        <v>0</v>
      </c>
      <c r="J61" s="37">
        <f t="shared" si="6"/>
        <v>0</v>
      </c>
      <c r="K61" s="37">
        <f t="shared" si="6"/>
        <v>0</v>
      </c>
      <c r="M61" s="287"/>
      <c r="N61" s="287"/>
    </row>
    <row r="62" spans="1:14" ht="11.25" customHeight="1" x14ac:dyDescent="0.2">
      <c r="A62" s="13"/>
      <c r="B62" s="13"/>
      <c r="D62" s="23"/>
      <c r="E62" s="23"/>
      <c r="F62" s="23"/>
      <c r="G62" s="23"/>
      <c r="H62" s="15"/>
      <c r="I62" s="15"/>
      <c r="J62" s="15"/>
      <c r="K62" s="15"/>
      <c r="M62" s="287"/>
      <c r="N62" s="287"/>
    </row>
    <row r="63" spans="1:14" ht="11.25" customHeight="1" x14ac:dyDescent="0.2">
      <c r="A63" s="13"/>
      <c r="B63" s="63"/>
      <c r="E63" s="194"/>
      <c r="H63" s="15"/>
      <c r="I63" s="15"/>
      <c r="J63" s="15"/>
      <c r="K63" s="15"/>
      <c r="M63" s="287"/>
      <c r="N63" s="287"/>
    </row>
    <row r="64" spans="1:14" ht="11.25" customHeight="1" x14ac:dyDescent="0.2">
      <c r="A64" s="13"/>
      <c r="B64" s="63"/>
      <c r="H64" s="15"/>
      <c r="I64" s="15"/>
      <c r="J64" s="15"/>
      <c r="K64" s="15"/>
      <c r="L64" s="288"/>
      <c r="M64" s="287"/>
      <c r="N64" s="287"/>
    </row>
    <row r="65" spans="12:14" ht="11.25" customHeight="1" x14ac:dyDescent="0.2">
      <c r="L65" s="288"/>
      <c r="M65" s="287"/>
      <c r="N65" s="287"/>
    </row>
    <row r="66" spans="12:14" ht="11.25" customHeight="1" x14ac:dyDescent="0.2">
      <c r="L66" s="288"/>
      <c r="M66" s="287"/>
      <c r="N66" s="287"/>
    </row>
    <row r="67" spans="12:14" ht="11.25" customHeight="1" x14ac:dyDescent="0.2">
      <c r="L67" s="288"/>
      <c r="M67" s="287"/>
      <c r="N67" s="287"/>
    </row>
    <row r="68" spans="12:14" ht="11.25" customHeight="1" x14ac:dyDescent="0.2">
      <c r="L68" s="288"/>
      <c r="M68" s="287"/>
      <c r="N68" s="287"/>
    </row>
    <row r="69" spans="12:14" ht="11.25" customHeight="1" x14ac:dyDescent="0.2">
      <c r="L69" s="288"/>
      <c r="M69" s="287"/>
      <c r="N69" s="287"/>
    </row>
    <row r="70" spans="12:14" ht="11.25" customHeight="1" x14ac:dyDescent="0.2">
      <c r="L70" s="288"/>
      <c r="M70" s="287"/>
      <c r="N70" s="287"/>
    </row>
  </sheetData>
  <mergeCells count="8">
    <mergeCell ref="H4:I4"/>
    <mergeCell ref="M32:M37"/>
    <mergeCell ref="N32:N37"/>
    <mergeCell ref="M60:M70"/>
    <mergeCell ref="N60:N70"/>
    <mergeCell ref="L64:L70"/>
    <mergeCell ref="L32:L37"/>
    <mergeCell ref="J4:K4"/>
  </mergeCells>
  <phoneticPr fontId="13" type="noConversion"/>
  <printOptions horizontalCentered="1"/>
  <pageMargins left="0.75" right="0.75" top="0.75" bottom="0.75" header="0.5" footer="0.5"/>
  <pageSetup scale="90" fitToWidth="2" orientation="landscape" blackAndWhite="1" horizontalDpi="1200" verticalDpi="1200" r:id="rId1"/>
  <rowBreaks count="1" manualBreakCount="1">
    <brk id="37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V123"/>
  <sheetViews>
    <sheetView workbookViewId="0"/>
  </sheetViews>
  <sheetFormatPr defaultRowHeight="11.25" customHeight="1" x14ac:dyDescent="0.2"/>
  <cols>
    <col min="1" max="1" width="4" customWidth="1"/>
    <col min="2" max="2" width="30.5703125" customWidth="1"/>
    <col min="3" max="3" width="10.7109375" bestFit="1" customWidth="1"/>
    <col min="4" max="4" width="9.85546875" bestFit="1" customWidth="1"/>
    <col min="5" max="5" width="9.42578125" bestFit="1" customWidth="1"/>
    <col min="6" max="6" width="11.42578125" bestFit="1" customWidth="1"/>
    <col min="7" max="7" width="10.42578125" customWidth="1"/>
    <col min="8" max="8" width="9.7109375" customWidth="1"/>
    <col min="9" max="9" width="9.85546875" customWidth="1"/>
    <col min="10" max="11" width="11.140625" customWidth="1"/>
    <col min="12" max="12" width="3" bestFit="1" customWidth="1"/>
    <col min="13" max="13" width="2.5703125" bestFit="1" customWidth="1"/>
    <col min="14" max="14" width="3" bestFit="1" customWidth="1"/>
    <col min="19" max="19" width="14.42578125" bestFit="1" customWidth="1"/>
  </cols>
  <sheetData>
    <row r="1" spans="1:22" s="13" customFormat="1" ht="11.25" customHeight="1" x14ac:dyDescent="0.2">
      <c r="A1" s="8" t="str">
        <f>+'Alloc Factor  SUMM'!A1</f>
        <v>ENTERGY TEXAS, INC.</v>
      </c>
      <c r="B1" s="9"/>
      <c r="C1" s="9"/>
      <c r="D1" s="11"/>
      <c r="E1" s="11"/>
      <c r="F1" s="11"/>
      <c r="G1" s="9"/>
      <c r="H1" s="9"/>
      <c r="I1" s="9"/>
      <c r="J1" s="9"/>
      <c r="K1" s="9"/>
      <c r="V1" s="10"/>
    </row>
    <row r="2" spans="1:22" s="13" customFormat="1" ht="11.25" customHeight="1" x14ac:dyDescent="0.2">
      <c r="A2" s="8" t="str">
        <f>+'Demand Allocators'!A2</f>
        <v>DEVELOPMENT OF ALLOCATION FACTORS</v>
      </c>
      <c r="B2" s="9"/>
      <c r="C2" s="9"/>
      <c r="D2" s="11"/>
      <c r="E2" s="11"/>
      <c r="F2" s="11"/>
      <c r="G2" s="9"/>
      <c r="H2" s="9"/>
      <c r="I2" s="9"/>
      <c r="J2" s="9"/>
      <c r="K2" s="9"/>
      <c r="V2" s="10"/>
    </row>
    <row r="3" spans="1:22" s="13" customFormat="1" ht="11.25" customHeight="1" x14ac:dyDescent="0.2">
      <c r="A3" s="8" t="str">
        <f>'Alloc Factor  SUMM'!A3</f>
        <v>FOR THE TWELVE MONTHS ENDING DECEMBER 31, 2021</v>
      </c>
      <c r="B3" s="9"/>
      <c r="C3" s="9"/>
      <c r="D3" s="11"/>
      <c r="E3" s="11"/>
      <c r="F3" s="11"/>
      <c r="G3" s="9"/>
      <c r="H3" s="9"/>
      <c r="I3" s="9"/>
      <c r="J3" s="9"/>
      <c r="K3" s="9"/>
      <c r="S3" s="31"/>
      <c r="T3" s="31"/>
      <c r="V3" s="10"/>
    </row>
    <row r="4" spans="1:22" s="13" customFormat="1" ht="11.25" customHeight="1" x14ac:dyDescent="0.2">
      <c r="A4" s="8" t="s">
        <v>87</v>
      </c>
      <c r="B4" s="9"/>
      <c r="C4" s="9"/>
      <c r="D4" s="11"/>
      <c r="E4" s="11"/>
      <c r="F4" s="11"/>
      <c r="G4" s="9"/>
      <c r="H4" s="9"/>
      <c r="I4" s="9"/>
      <c r="J4" s="9"/>
      <c r="K4" s="9"/>
      <c r="U4" s="14"/>
      <c r="V4" s="10"/>
    </row>
    <row r="5" spans="1:22" s="13" customFormat="1" ht="11.25" customHeight="1" x14ac:dyDescent="0.2">
      <c r="A5" s="8"/>
      <c r="B5" s="9"/>
      <c r="C5" s="9"/>
      <c r="D5" s="11"/>
      <c r="E5" s="11"/>
      <c r="F5" s="11"/>
      <c r="G5" s="9"/>
      <c r="H5" s="9"/>
      <c r="I5" s="9"/>
      <c r="J5" s="9"/>
      <c r="K5" s="9"/>
      <c r="L5" s="17"/>
      <c r="U5" s="66"/>
      <c r="V5" s="10"/>
    </row>
    <row r="6" spans="1:22" s="13" customFormat="1" ht="11.25" customHeight="1" x14ac:dyDescent="0.2">
      <c r="D6" s="11" t="s">
        <v>52</v>
      </c>
      <c r="E6" s="11"/>
      <c r="F6" s="17" t="s">
        <v>88</v>
      </c>
      <c r="G6" s="17" t="s">
        <v>89</v>
      </c>
      <c r="H6" s="17"/>
      <c r="I6" s="17"/>
      <c r="J6" s="17" t="s">
        <v>88</v>
      </c>
      <c r="K6" s="17" t="s">
        <v>52</v>
      </c>
      <c r="L6" s="25"/>
    </row>
    <row r="7" spans="1:22" s="13" customFormat="1" ht="11.25" customHeight="1" x14ac:dyDescent="0.2">
      <c r="A7" s="17"/>
      <c r="C7" s="17" t="s">
        <v>12</v>
      </c>
      <c r="D7" s="26" t="s">
        <v>7</v>
      </c>
      <c r="E7" s="26"/>
      <c r="F7" s="16" t="s">
        <v>90</v>
      </c>
      <c r="G7" s="17" t="s">
        <v>91</v>
      </c>
      <c r="H7" s="9" t="s">
        <v>92</v>
      </c>
      <c r="I7" s="9"/>
      <c r="J7" s="16" t="s">
        <v>90</v>
      </c>
      <c r="K7" s="17" t="s">
        <v>53</v>
      </c>
      <c r="L7" s="21"/>
    </row>
    <row r="8" spans="1:22" s="13" customFormat="1" ht="11.25" customHeight="1" x14ac:dyDescent="0.2">
      <c r="A8" s="17" t="s">
        <v>11</v>
      </c>
      <c r="C8" s="21" t="s">
        <v>93</v>
      </c>
      <c r="D8" s="18" t="s">
        <v>94</v>
      </c>
      <c r="E8" s="18"/>
      <c r="F8" s="16" t="s">
        <v>95</v>
      </c>
      <c r="G8" s="21" t="s">
        <v>93</v>
      </c>
      <c r="H8" s="28" t="s">
        <v>7</v>
      </c>
      <c r="I8" s="28"/>
      <c r="J8" s="16" t="s">
        <v>96</v>
      </c>
      <c r="K8" s="17" t="s">
        <v>92</v>
      </c>
      <c r="L8" s="19"/>
    </row>
    <row r="9" spans="1:22" s="13" customFormat="1" ht="11.25" customHeight="1" x14ac:dyDescent="0.2">
      <c r="A9" s="19" t="s">
        <v>16</v>
      </c>
      <c r="B9" s="19" t="s">
        <v>17</v>
      </c>
      <c r="C9" s="19" t="s">
        <v>97</v>
      </c>
      <c r="D9" s="20" t="s">
        <v>20</v>
      </c>
      <c r="E9" s="20" t="s">
        <v>98</v>
      </c>
      <c r="F9" s="30">
        <f>'Energy &amp; Demand at Plant'!E101</f>
        <v>0.62948300000000001</v>
      </c>
      <c r="G9" s="19" t="s">
        <v>99</v>
      </c>
      <c r="H9" s="19" t="s">
        <v>20</v>
      </c>
      <c r="I9" s="20" t="s">
        <v>98</v>
      </c>
      <c r="J9" s="30">
        <f>1-F9</f>
        <v>0.37051699999999999</v>
      </c>
      <c r="K9" s="19" t="s">
        <v>90</v>
      </c>
      <c r="L9" s="21"/>
    </row>
    <row r="10" spans="1:22" s="13" customFormat="1" ht="11.25" customHeight="1" x14ac:dyDescent="0.2">
      <c r="A10" s="21" t="s">
        <v>21</v>
      </c>
      <c r="B10" s="21" t="s">
        <v>22</v>
      </c>
      <c r="C10" s="21" t="s">
        <v>23</v>
      </c>
      <c r="D10" s="21" t="s">
        <v>24</v>
      </c>
      <c r="E10" s="21" t="s">
        <v>25</v>
      </c>
      <c r="F10" s="21" t="s">
        <v>26</v>
      </c>
      <c r="G10" s="21" t="s">
        <v>27</v>
      </c>
      <c r="H10" s="21" t="s">
        <v>28</v>
      </c>
      <c r="I10" s="21" t="s">
        <v>57</v>
      </c>
      <c r="J10" s="21" t="s">
        <v>58</v>
      </c>
      <c r="K10" s="21" t="s">
        <v>59</v>
      </c>
      <c r="L10" s="21"/>
    </row>
    <row r="11" spans="1:22" ht="11.25" customHeight="1" x14ac:dyDescent="0.2">
      <c r="A11" s="17"/>
      <c r="B11" s="31" t="s">
        <v>60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1:22" ht="11.25" customHeight="1" x14ac:dyDescent="0.2">
      <c r="A12" s="17">
        <v>1</v>
      </c>
      <c r="B12" s="13" t="s">
        <v>61</v>
      </c>
      <c r="C12" s="35">
        <f>'Energy &amp; Demand at Plant'!N11</f>
        <v>6749208</v>
      </c>
      <c r="D12" s="35">
        <f>ROUND((C12*1000)/8760,0)</f>
        <v>770458</v>
      </c>
      <c r="E12" s="36">
        <f>ROUND(D12/D97,6)</f>
        <v>0.33323999999999998</v>
      </c>
      <c r="F12" s="173">
        <f>ROUND(E12*F9,6)</f>
        <v>0.20976900000000001</v>
      </c>
      <c r="G12" s="35">
        <f>'Energy &amp; Demand at Plant'!I11</f>
        <v>1673046</v>
      </c>
      <c r="H12" s="35">
        <f>IF(G12-D12&lt;0,0,G12-D12)</f>
        <v>902588</v>
      </c>
      <c r="I12" s="173">
        <f>ROUND(H12/H97,6)</f>
        <v>0.73190100000000002</v>
      </c>
      <c r="J12" s="173">
        <f>ROUND(I12*J9,6)</f>
        <v>0.27118199999999998</v>
      </c>
      <c r="K12" s="36">
        <f>F12+J12</f>
        <v>0.48095100000000002</v>
      </c>
      <c r="P12" s="36"/>
    </row>
    <row r="13" spans="1:22" ht="11.25" customHeight="1" x14ac:dyDescent="0.2">
      <c r="A13" s="17"/>
      <c r="B13" s="13"/>
      <c r="C13" s="32"/>
      <c r="D13" s="32"/>
      <c r="E13" s="32"/>
      <c r="F13" s="32"/>
      <c r="G13" s="32"/>
      <c r="H13" s="32"/>
      <c r="I13" s="32"/>
      <c r="J13" s="32"/>
      <c r="K13" s="32"/>
      <c r="P13" s="32"/>
    </row>
    <row r="14" spans="1:22" ht="11.25" customHeight="1" x14ac:dyDescent="0.2">
      <c r="A14" s="17"/>
      <c r="B14" s="31" t="s">
        <v>62</v>
      </c>
      <c r="C14" s="32"/>
      <c r="D14" s="32"/>
      <c r="E14" s="32"/>
      <c r="F14" s="32"/>
      <c r="G14" s="32"/>
      <c r="H14" s="32"/>
      <c r="I14" s="32"/>
      <c r="J14" s="32"/>
      <c r="K14" s="32"/>
      <c r="P14" s="32"/>
    </row>
    <row r="15" spans="1:22" ht="11.25" customHeight="1" x14ac:dyDescent="0.2">
      <c r="A15" s="17">
        <v>2</v>
      </c>
      <c r="B15" s="13" t="s">
        <v>61</v>
      </c>
      <c r="C15" s="35">
        <f>'Energy &amp; Demand at Plant'!N14</f>
        <v>528876</v>
      </c>
      <c r="D15" s="35">
        <f>ROUND((C15*1000)/8760,0)</f>
        <v>60374</v>
      </c>
      <c r="E15" s="36">
        <f>ROUND(D15/D97,6)</f>
        <v>2.6113000000000001E-2</v>
      </c>
      <c r="F15" s="36">
        <f>ROUND(E15*F9,6)</f>
        <v>1.6438000000000001E-2</v>
      </c>
      <c r="G15" s="35">
        <f>'Energy &amp; Demand at Plant'!I14</f>
        <v>101650</v>
      </c>
      <c r="H15" s="35">
        <f>IF(G15-D15&lt;0,0,G15-D15)</f>
        <v>41276</v>
      </c>
      <c r="I15" s="36">
        <f>ROUND(H15/H97,6)</f>
        <v>3.347E-2</v>
      </c>
      <c r="J15" s="36">
        <f>ROUND(I15*J9,6)</f>
        <v>1.2401000000000001E-2</v>
      </c>
      <c r="K15" s="36">
        <f>F15+J15</f>
        <v>2.8839000000000004E-2</v>
      </c>
      <c r="P15" s="36"/>
    </row>
    <row r="16" spans="1:22" ht="11.25" customHeight="1" x14ac:dyDescent="0.2">
      <c r="A16" s="17">
        <v>3</v>
      </c>
      <c r="B16" s="13" t="s">
        <v>63</v>
      </c>
      <c r="C16" s="44">
        <f>'Energy &amp; Demand at Plant'!N15</f>
        <v>0</v>
      </c>
      <c r="D16" s="44">
        <f>ROUND((C16*1000)/8760,0)</f>
        <v>0</v>
      </c>
      <c r="E16" s="36">
        <f>ROUND(D16/D97,6)</f>
        <v>0</v>
      </c>
      <c r="F16" s="36">
        <f>ROUND(E16*F9,6)</f>
        <v>0</v>
      </c>
      <c r="G16" s="44">
        <f>'Energy &amp; Demand at Plant'!I15</f>
        <v>0</v>
      </c>
      <c r="H16" s="44">
        <f>IF(G16-D16&lt;0,0,G16-D16)</f>
        <v>0</v>
      </c>
      <c r="I16" s="36">
        <f>ROUND(H16/H97,6)</f>
        <v>0</v>
      </c>
      <c r="J16" s="36">
        <f>ROUND(I16*J9,6)</f>
        <v>0</v>
      </c>
      <c r="K16" s="36">
        <f>F16+J16</f>
        <v>0</v>
      </c>
      <c r="P16" s="36"/>
    </row>
    <row r="17" spans="1:16" ht="11.25" customHeight="1" x14ac:dyDescent="0.2">
      <c r="A17" s="17">
        <v>4</v>
      </c>
      <c r="B17" s="13" t="s">
        <v>65</v>
      </c>
      <c r="C17" s="35">
        <f>C16+C15</f>
        <v>528876</v>
      </c>
      <c r="D17" s="35">
        <f>D16+D15</f>
        <v>60374</v>
      </c>
      <c r="E17" s="36">
        <f>SUM(E15:E16)</f>
        <v>2.6113000000000001E-2</v>
      </c>
      <c r="F17" s="36">
        <f>SUM(F15:F16)</f>
        <v>1.6438000000000001E-2</v>
      </c>
      <c r="G17" s="35">
        <f>G16+G15</f>
        <v>101650</v>
      </c>
      <c r="H17" s="35">
        <f>H16+H15</f>
        <v>41276</v>
      </c>
      <c r="I17" s="36">
        <f>SUM(I15:I16)</f>
        <v>3.347E-2</v>
      </c>
      <c r="J17" s="36">
        <f>SUM(J15:J16)</f>
        <v>1.2401000000000001E-2</v>
      </c>
      <c r="K17" s="36">
        <f>SUM(K15:K16)</f>
        <v>2.8839000000000004E-2</v>
      </c>
      <c r="P17" s="36"/>
    </row>
    <row r="18" spans="1:16" ht="11.25" customHeight="1" x14ac:dyDescent="0.2">
      <c r="A18" s="13"/>
      <c r="B18" s="13"/>
      <c r="C18" s="32"/>
      <c r="D18" s="32"/>
      <c r="E18" s="32"/>
      <c r="F18" s="32"/>
      <c r="G18" s="32"/>
      <c r="H18" s="32"/>
      <c r="I18" s="32"/>
      <c r="J18" s="32"/>
      <c r="K18" s="32"/>
      <c r="P18" s="32"/>
    </row>
    <row r="19" spans="1:16" ht="11.25" customHeight="1" x14ac:dyDescent="0.2">
      <c r="A19" s="17"/>
      <c r="B19" s="31" t="s">
        <v>66</v>
      </c>
      <c r="C19" s="32"/>
      <c r="D19" s="32"/>
      <c r="E19" s="32"/>
      <c r="F19" s="32"/>
      <c r="G19" s="32"/>
      <c r="H19" s="32"/>
      <c r="I19" s="32"/>
      <c r="J19" s="32"/>
      <c r="K19" s="32"/>
      <c r="P19" s="32"/>
    </row>
    <row r="20" spans="1:16" ht="11.25" customHeight="1" x14ac:dyDescent="0.2">
      <c r="A20" s="17">
        <v>5</v>
      </c>
      <c r="B20" s="13" t="s">
        <v>61</v>
      </c>
      <c r="C20" s="35">
        <f>'Energy &amp; Demand at Plant'!N19</f>
        <v>3249939</v>
      </c>
      <c r="D20" s="35">
        <f>ROUND((C20*1000)/8760,0)</f>
        <v>370998</v>
      </c>
      <c r="E20" s="36">
        <f>ROUND(D20/D97,6)</f>
        <v>0.160465</v>
      </c>
      <c r="F20" s="36">
        <f>ROUND(E20*F9,6)</f>
        <v>0.10101</v>
      </c>
      <c r="G20" s="35">
        <f>'Energy &amp; Demand at Plant'!I19</f>
        <v>575807</v>
      </c>
      <c r="H20" s="35">
        <f>IF(G20-D20&lt;0,0,G20-D20)</f>
        <v>204809</v>
      </c>
      <c r="I20" s="36">
        <f>ROUND(H20/H97,6)</f>
        <v>0.166078</v>
      </c>
      <c r="J20" s="36">
        <f>ROUND(I20*J9,6)</f>
        <v>6.1534999999999999E-2</v>
      </c>
      <c r="K20" s="36">
        <f>F20+J20</f>
        <v>0.162545</v>
      </c>
      <c r="O20" s="91"/>
      <c r="P20" s="36"/>
    </row>
    <row r="21" spans="1:16" ht="11.25" customHeight="1" x14ac:dyDescent="0.2">
      <c r="A21" s="17">
        <v>6</v>
      </c>
      <c r="B21" s="13" t="s">
        <v>67</v>
      </c>
      <c r="C21" s="35">
        <f>'Energy &amp; Demand at Plant'!N20</f>
        <v>124161</v>
      </c>
      <c r="D21" s="35">
        <f>ROUND((C21*1000)/8760,0)</f>
        <v>14174</v>
      </c>
      <c r="E21" s="36">
        <f>ROUND(D21/D97,6)</f>
        <v>6.1310000000000002E-3</v>
      </c>
      <c r="F21" s="36">
        <f>ROUND(E21*F9,6)</f>
        <v>3.859E-3</v>
      </c>
      <c r="G21" s="35">
        <f>'Energy &amp; Demand at Plant'!I20</f>
        <v>21875</v>
      </c>
      <c r="H21" s="35">
        <f>IF(G21-D21&lt;0,0,G21-D21)</f>
        <v>7701</v>
      </c>
      <c r="I21" s="36">
        <f>ROUND(H21/H97,6)</f>
        <v>6.2449999999999997E-3</v>
      </c>
      <c r="J21" s="36">
        <f>ROUND(I21*J9,6)</f>
        <v>2.3140000000000001E-3</v>
      </c>
      <c r="K21" s="36">
        <f>F21+J21</f>
        <v>6.1729999999999997E-3</v>
      </c>
      <c r="P21" s="36"/>
    </row>
    <row r="22" spans="1:16" ht="11.25" customHeight="1" x14ac:dyDescent="0.2">
      <c r="A22" s="17">
        <v>7</v>
      </c>
      <c r="B22" s="66" t="s">
        <v>68</v>
      </c>
      <c r="C22" s="35">
        <f>'Energy &amp; Demand at Plant'!N21</f>
        <v>36606</v>
      </c>
      <c r="D22" s="35">
        <f>ROUND((C22*1000)/8760,0)</f>
        <v>4179</v>
      </c>
      <c r="E22" s="36">
        <f>ROUND(D22/D97,6)</f>
        <v>1.8079999999999999E-3</v>
      </c>
      <c r="F22" s="36">
        <f>ROUND(E22*F9,6)</f>
        <v>1.1379999999999999E-3</v>
      </c>
      <c r="G22" s="35">
        <f>'Energy &amp; Demand at Plant'!I21</f>
        <v>4291</v>
      </c>
      <c r="H22" s="35">
        <f>IF(G22-D22&lt;0,0,G22-D22)</f>
        <v>112</v>
      </c>
      <c r="I22" s="36">
        <f>ROUND(H22/H97,6)</f>
        <v>9.1000000000000003E-5</v>
      </c>
      <c r="J22" s="36">
        <f>ROUND(I22*J9,6)</f>
        <v>3.4E-5</v>
      </c>
      <c r="K22" s="36">
        <f>F22+J22</f>
        <v>1.1719999999999999E-3</v>
      </c>
      <c r="P22" s="36"/>
    </row>
    <row r="23" spans="1:16" ht="11.25" customHeight="1" x14ac:dyDescent="0.2">
      <c r="A23" s="17">
        <v>8</v>
      </c>
      <c r="B23" s="66" t="s">
        <v>69</v>
      </c>
      <c r="C23" s="44">
        <f>'Energy &amp; Demand at Plant'!N22</f>
        <v>0</v>
      </c>
      <c r="D23" s="44">
        <f>ROUND((C23*1000)/8760,0)</f>
        <v>0</v>
      </c>
      <c r="E23" s="36">
        <f>ROUND(D23/D97,6)</f>
        <v>0</v>
      </c>
      <c r="F23" s="36">
        <f>ROUND(E23*F9,6)</f>
        <v>0</v>
      </c>
      <c r="G23" s="44">
        <f>'Energy &amp; Demand at Plant'!I22</f>
        <v>0</v>
      </c>
      <c r="H23" s="44">
        <f>IF(G23-D23&lt;0,0,G23-D23)</f>
        <v>0</v>
      </c>
      <c r="I23" s="36">
        <f>ROUND(H23/H97,6)</f>
        <v>0</v>
      </c>
      <c r="J23" s="36">
        <f>ROUND(I23*J9,6)</f>
        <v>0</v>
      </c>
      <c r="K23" s="36">
        <f>F23+J23</f>
        <v>0</v>
      </c>
      <c r="P23" s="36"/>
    </row>
    <row r="24" spans="1:16" ht="11.25" customHeight="1" x14ac:dyDescent="0.2">
      <c r="A24" s="17">
        <v>9</v>
      </c>
      <c r="B24" s="13" t="s">
        <v>70</v>
      </c>
      <c r="C24" s="35">
        <f t="shared" ref="C24:K24" si="0">SUM(C20:C23)</f>
        <v>3410706</v>
      </c>
      <c r="D24" s="35">
        <f t="shared" si="0"/>
        <v>389351</v>
      </c>
      <c r="E24" s="36">
        <f t="shared" si="0"/>
        <v>0.168404</v>
      </c>
      <c r="F24" s="36">
        <f t="shared" si="0"/>
        <v>0.106007</v>
      </c>
      <c r="G24" s="35">
        <f t="shared" si="0"/>
        <v>601973</v>
      </c>
      <c r="H24" s="35">
        <f t="shared" si="0"/>
        <v>212622</v>
      </c>
      <c r="I24" s="36">
        <f t="shared" si="0"/>
        <v>0.17241400000000001</v>
      </c>
      <c r="J24" s="36">
        <f t="shared" si="0"/>
        <v>6.3883000000000009E-2</v>
      </c>
      <c r="K24" s="36">
        <f t="shared" si="0"/>
        <v>0.16989000000000001</v>
      </c>
      <c r="P24" s="36"/>
    </row>
    <row r="25" spans="1:16" ht="11.25" customHeight="1" x14ac:dyDescent="0.2">
      <c r="A25" s="13"/>
      <c r="B25" s="13"/>
      <c r="C25" s="32"/>
      <c r="D25" s="32"/>
      <c r="E25" s="32"/>
      <c r="F25" s="32"/>
      <c r="G25" s="32"/>
      <c r="H25" s="32"/>
      <c r="I25" s="32"/>
      <c r="J25" s="32"/>
      <c r="K25" s="32"/>
      <c r="P25" s="32"/>
    </row>
    <row r="26" spans="1:16" ht="11.25" customHeight="1" x14ac:dyDescent="0.2">
      <c r="A26" s="17"/>
      <c r="B26" s="31" t="s">
        <v>71</v>
      </c>
      <c r="C26" s="32"/>
      <c r="D26" s="32"/>
      <c r="E26" s="32"/>
      <c r="F26" s="32"/>
      <c r="G26" s="32"/>
      <c r="H26" s="32"/>
      <c r="I26" s="32"/>
      <c r="J26" s="32"/>
      <c r="K26" s="32"/>
      <c r="P26" s="32"/>
    </row>
    <row r="27" spans="1:16" ht="11.25" customHeight="1" x14ac:dyDescent="0.2">
      <c r="A27" s="17">
        <v>10</v>
      </c>
      <c r="B27" s="13" t="s">
        <v>61</v>
      </c>
      <c r="C27" s="35">
        <f>'Energy &amp; Demand at Plant'!N26</f>
        <v>1026099</v>
      </c>
      <c r="D27" s="35">
        <f>ROUND((C27*1000)/8760,0)</f>
        <v>117135</v>
      </c>
      <c r="E27" s="36">
        <f>ROUND(D27/D97,6)</f>
        <v>5.0664000000000001E-2</v>
      </c>
      <c r="F27" s="36">
        <f>ROUND(E27*F9,6)</f>
        <v>3.1891999999999997E-2</v>
      </c>
      <c r="G27" s="35">
        <f>'Energy &amp; Demand at Plant'!I26</f>
        <v>149890</v>
      </c>
      <c r="H27" s="35">
        <f>IF(G27-D27&lt;0,0,G27-D27)</f>
        <v>32755</v>
      </c>
      <c r="I27" s="36">
        <f>ROUND(H27/H97,6)</f>
        <v>2.6561000000000001E-2</v>
      </c>
      <c r="J27" s="36">
        <f>ROUND(I27*J9,6)</f>
        <v>9.8410000000000008E-3</v>
      </c>
      <c r="K27" s="36">
        <f>F27+J27</f>
        <v>4.1732999999999999E-2</v>
      </c>
      <c r="P27" s="36"/>
    </row>
    <row r="28" spans="1:16" ht="11.25" customHeight="1" x14ac:dyDescent="0.2">
      <c r="A28" s="17">
        <v>11</v>
      </c>
      <c r="B28" s="13" t="s">
        <v>67</v>
      </c>
      <c r="C28" s="35">
        <f>'Energy &amp; Demand at Plant'!N27</f>
        <v>335165</v>
      </c>
      <c r="D28" s="35">
        <f>ROUND((C28*1000)/8760,0)</f>
        <v>38261</v>
      </c>
      <c r="E28" s="36">
        <f>ROUND(D28/D97,6)</f>
        <v>1.6549000000000001E-2</v>
      </c>
      <c r="F28" s="36">
        <f>ROUND(E28*F9,6)</f>
        <v>1.0416999999999999E-2</v>
      </c>
      <c r="G28" s="35">
        <f>'Energy &amp; Demand at Plant'!I27</f>
        <v>46618</v>
      </c>
      <c r="H28" s="35">
        <f>IF(G28-D28&lt;0,0,G28-D28)</f>
        <v>8357</v>
      </c>
      <c r="I28" s="36">
        <f>ROUND(H28/H97,6)</f>
        <v>6.777E-3</v>
      </c>
      <c r="J28" s="36">
        <f>ROUND(I28*J9,6)</f>
        <v>2.5110000000000002E-3</v>
      </c>
      <c r="K28" s="36">
        <f>F28+J28</f>
        <v>1.2927999999999999E-2</v>
      </c>
      <c r="P28" s="36"/>
    </row>
    <row r="29" spans="1:16" ht="11.25" customHeight="1" x14ac:dyDescent="0.2">
      <c r="A29" s="17">
        <v>12</v>
      </c>
      <c r="B29" s="66" t="s">
        <v>68</v>
      </c>
      <c r="C29" s="44">
        <f>'Energy &amp; Demand at Plant'!N28</f>
        <v>25078</v>
      </c>
      <c r="D29" s="44">
        <f>ROUND((C29*1000)/8760,0)</f>
        <v>2863</v>
      </c>
      <c r="E29" s="36">
        <f>ROUND(D29/D97,6)</f>
        <v>1.238E-3</v>
      </c>
      <c r="F29" s="36">
        <f>ROUND(E29*F9,6)</f>
        <v>7.7899999999999996E-4</v>
      </c>
      <c r="G29" s="44">
        <f>'Energy &amp; Demand at Plant'!I28</f>
        <v>2608</v>
      </c>
      <c r="H29" s="44">
        <f>IF(G29-D29&lt;0,0,G29-D29)</f>
        <v>0</v>
      </c>
      <c r="I29" s="36">
        <f>ROUND(H29/H97,6)</f>
        <v>0</v>
      </c>
      <c r="J29" s="36">
        <f>ROUND(I29*J9,6)</f>
        <v>0</v>
      </c>
      <c r="K29" s="36">
        <f>F29+J29</f>
        <v>7.7899999999999996E-4</v>
      </c>
      <c r="P29" s="36"/>
    </row>
    <row r="30" spans="1:16" ht="11.25" customHeight="1" x14ac:dyDescent="0.2">
      <c r="A30" s="17">
        <v>13</v>
      </c>
      <c r="B30" s="13" t="s">
        <v>72</v>
      </c>
      <c r="C30" s="35">
        <f>C29+C28+C27</f>
        <v>1386342</v>
      </c>
      <c r="D30" s="35">
        <f>D29+D28+D27</f>
        <v>158259</v>
      </c>
      <c r="E30" s="36">
        <f>SUM(E27:E29)</f>
        <v>6.8450999999999998E-2</v>
      </c>
      <c r="F30" s="36">
        <f>SUM(F27:F29)</f>
        <v>4.3088000000000001E-2</v>
      </c>
      <c r="G30" s="35">
        <f>G29+G28+G27</f>
        <v>199116</v>
      </c>
      <c r="H30" s="35">
        <f>H29+H28+H27</f>
        <v>41112</v>
      </c>
      <c r="I30" s="36">
        <f>SUM(I27:I29)</f>
        <v>3.3338E-2</v>
      </c>
      <c r="J30" s="36">
        <f>SUM(J27:J29)</f>
        <v>1.2352000000000002E-2</v>
      </c>
      <c r="K30" s="36">
        <f>SUM(K27:K29)</f>
        <v>5.5440000000000003E-2</v>
      </c>
      <c r="P30" s="36"/>
    </row>
    <row r="31" spans="1:16" ht="11.25" customHeight="1" x14ac:dyDescent="0.2">
      <c r="A31" s="13"/>
      <c r="B31" s="13"/>
      <c r="C31" s="32"/>
      <c r="D31" s="32"/>
      <c r="E31" s="32"/>
      <c r="F31" s="32"/>
      <c r="G31" s="32"/>
      <c r="H31" s="32"/>
      <c r="I31" s="32"/>
      <c r="J31" s="32"/>
      <c r="K31" s="32"/>
      <c r="P31" s="32"/>
    </row>
    <row r="32" spans="1:16" ht="11.25" customHeight="1" x14ac:dyDescent="0.2">
      <c r="A32" s="13"/>
      <c r="B32" s="31" t="s">
        <v>73</v>
      </c>
      <c r="C32" s="32"/>
      <c r="D32" s="32"/>
      <c r="E32" s="32"/>
      <c r="F32" s="32"/>
      <c r="G32" s="32"/>
      <c r="H32" s="32"/>
      <c r="I32" s="32"/>
      <c r="J32" s="32"/>
      <c r="K32" s="32"/>
      <c r="N32" s="180"/>
      <c r="P32" s="32"/>
    </row>
    <row r="33" spans="1:16" ht="11.25" customHeight="1" x14ac:dyDescent="0.2">
      <c r="A33" s="17">
        <v>14</v>
      </c>
      <c r="B33" s="13" t="s">
        <v>67</v>
      </c>
      <c r="C33" s="35">
        <f>'Energy &amp; Demand at Plant'!N46+'Energy &amp; Demand at Plant'!N49</f>
        <v>694799</v>
      </c>
      <c r="D33" s="35">
        <f>ROUND((C33*1000)/8760,0)</f>
        <v>79315</v>
      </c>
      <c r="E33" s="36">
        <f>ROUND(D33/D97,6)</f>
        <v>3.4306000000000003E-2</v>
      </c>
      <c r="F33" s="36">
        <f>ROUND(E33*F9,6)</f>
        <v>2.1595E-2</v>
      </c>
      <c r="G33" s="35">
        <f>'Energy &amp; Demand at Plant'!I46+'Energy &amp; Demand at Plant'!I49</f>
        <v>75734</v>
      </c>
      <c r="H33" s="35">
        <f>IF(G33-D33&lt;0,0,G33-D33)</f>
        <v>0</v>
      </c>
      <c r="I33" s="36">
        <f>ROUND(H33/H97,6)</f>
        <v>0</v>
      </c>
      <c r="J33" s="36">
        <f>ROUND(I33*J9,6)</f>
        <v>0</v>
      </c>
      <c r="K33" s="36">
        <f>F33+J33</f>
        <v>2.1595E-2</v>
      </c>
      <c r="N33" s="180"/>
      <c r="P33" s="36"/>
    </row>
    <row r="34" spans="1:16" ht="11.25" customHeight="1" x14ac:dyDescent="0.2">
      <c r="A34" s="17">
        <v>15</v>
      </c>
      <c r="B34" s="66" t="s">
        <v>68</v>
      </c>
      <c r="C34" s="35">
        <f>'Energy &amp; Demand at Plant'!N47+'Energy &amp; Demand at Plant'!N50</f>
        <v>4515631</v>
      </c>
      <c r="D34" s="35">
        <f>ROUND((C34*1000)/8760,0)</f>
        <v>515483</v>
      </c>
      <c r="E34" s="36">
        <f>ROUND(D34/D97,6)</f>
        <v>0.22295799999999999</v>
      </c>
      <c r="F34" s="36">
        <f>ROUND(E34*F9,6)</f>
        <v>0.140348</v>
      </c>
      <c r="G34" s="35">
        <f>'Energy &amp; Demand at Plant'!I47+'Energy &amp; Demand at Plant'!I50</f>
        <v>514248</v>
      </c>
      <c r="H34" s="35">
        <f>IF(G34-D34&lt;0,0,G34-D34)</f>
        <v>0</v>
      </c>
      <c r="I34" s="36">
        <f>ROUND(H34/H97,6)</f>
        <v>0</v>
      </c>
      <c r="J34" s="36">
        <f>ROUND(I34*J9,6)</f>
        <v>0</v>
      </c>
      <c r="K34" s="36">
        <f>F34+J34</f>
        <v>0.140348</v>
      </c>
      <c r="L34" s="287"/>
      <c r="M34" s="287"/>
      <c r="N34" s="287"/>
      <c r="P34" s="36"/>
    </row>
    <row r="35" spans="1:16" ht="11.25" customHeight="1" x14ac:dyDescent="0.2">
      <c r="A35" s="17">
        <v>16</v>
      </c>
      <c r="B35" s="66" t="s">
        <v>74</v>
      </c>
      <c r="C35" s="44">
        <f>'Energy &amp; Demand at Plant'!N48+'Energy &amp; Demand at Plant'!N51</f>
        <v>2869831</v>
      </c>
      <c r="D35" s="44">
        <f>ROUND((C35*1000)/8760,0)</f>
        <v>327606</v>
      </c>
      <c r="E35" s="36">
        <f>ROUND(D35/D97,6)</f>
        <v>0.14169699999999999</v>
      </c>
      <c r="F35" s="36">
        <f>ROUND(E35*F9,6)</f>
        <v>8.9195999999999998E-2</v>
      </c>
      <c r="G35" s="44">
        <f>'Energy &amp; Demand at Plant'!I48+'Energy &amp; Demand at Plant'!I51</f>
        <v>363218</v>
      </c>
      <c r="H35" s="44">
        <f>IF(G35-D35&lt;0,0,G35-D35)</f>
        <v>35612</v>
      </c>
      <c r="I35" s="36">
        <f>ROUND(H35/H97,6)</f>
        <v>2.8877E-2</v>
      </c>
      <c r="J35" s="36">
        <f>ROUND(I35*J9,6)</f>
        <v>1.0699E-2</v>
      </c>
      <c r="K35" s="36">
        <f>F35+J35</f>
        <v>9.9894999999999998E-2</v>
      </c>
      <c r="L35" s="287"/>
      <c r="M35" s="287"/>
      <c r="N35" s="287"/>
      <c r="P35" s="36"/>
    </row>
    <row r="36" spans="1:16" ht="11.25" customHeight="1" x14ac:dyDescent="0.2">
      <c r="A36" s="17">
        <v>17</v>
      </c>
      <c r="B36" s="13" t="s">
        <v>75</v>
      </c>
      <c r="C36" s="35">
        <f>SUM(C33:C35)</f>
        <v>8080261</v>
      </c>
      <c r="D36" s="35">
        <f t="shared" ref="D36:J36" si="1">SUM(D33:D35)</f>
        <v>922404</v>
      </c>
      <c r="E36" s="36">
        <f t="shared" si="1"/>
        <v>0.39896100000000001</v>
      </c>
      <c r="F36" s="36">
        <f t="shared" si="1"/>
        <v>0.251139</v>
      </c>
      <c r="G36" s="35">
        <f t="shared" si="1"/>
        <v>953200</v>
      </c>
      <c r="H36" s="35">
        <f t="shared" si="1"/>
        <v>35612</v>
      </c>
      <c r="I36" s="36">
        <f t="shared" si="1"/>
        <v>2.8877E-2</v>
      </c>
      <c r="J36" s="36">
        <f t="shared" si="1"/>
        <v>1.0699E-2</v>
      </c>
      <c r="K36" s="36">
        <f>F36+J36</f>
        <v>0.26183800000000002</v>
      </c>
      <c r="L36" s="287"/>
      <c r="M36" s="287"/>
      <c r="N36" s="287"/>
      <c r="P36" s="36"/>
    </row>
    <row r="37" spans="1:16" ht="11.25" customHeight="1" x14ac:dyDescent="0.2">
      <c r="A37" s="17"/>
      <c r="B37" s="13"/>
      <c r="C37" s="35"/>
      <c r="D37" s="35"/>
      <c r="E37" s="36"/>
      <c r="F37" s="36"/>
      <c r="G37" s="35"/>
      <c r="H37" s="35"/>
      <c r="I37" s="36"/>
      <c r="J37" s="36"/>
      <c r="K37" s="36"/>
      <c r="L37" s="287"/>
      <c r="M37" s="287"/>
      <c r="N37" s="287"/>
      <c r="P37" s="36"/>
    </row>
    <row r="38" spans="1:16" ht="11.25" customHeight="1" x14ac:dyDescent="0.2">
      <c r="A38" s="13"/>
      <c r="C38" s="32"/>
      <c r="D38" s="32"/>
      <c r="E38" s="32"/>
      <c r="F38" s="32"/>
      <c r="G38" s="32"/>
      <c r="I38" s="32"/>
      <c r="J38" s="32"/>
      <c r="K38" s="32"/>
      <c r="L38" s="287"/>
      <c r="M38" s="287"/>
      <c r="N38" s="287"/>
      <c r="P38" s="32"/>
    </row>
    <row r="39" spans="1:16" ht="11.25" customHeight="1" x14ac:dyDescent="0.2">
      <c r="A39" s="13"/>
      <c r="B39" s="82" t="s">
        <v>100</v>
      </c>
      <c r="C39" s="32"/>
      <c r="D39" s="32"/>
      <c r="E39" s="32"/>
      <c r="F39" s="32"/>
      <c r="G39" s="32"/>
      <c r="H39" s="32"/>
      <c r="I39" s="32"/>
      <c r="J39" s="32"/>
      <c r="K39" s="32"/>
      <c r="L39" s="287"/>
      <c r="M39" s="287"/>
      <c r="N39" s="287"/>
      <c r="P39" s="32"/>
    </row>
    <row r="40" spans="1:16" ht="11.25" customHeight="1" x14ac:dyDescent="0.2">
      <c r="A40" s="13"/>
      <c r="B40" s="82" t="s">
        <v>101</v>
      </c>
      <c r="C40" s="32"/>
      <c r="D40" s="32"/>
      <c r="E40" s="32"/>
      <c r="F40" s="32"/>
      <c r="G40" s="32"/>
      <c r="H40" s="32"/>
      <c r="I40" s="32"/>
      <c r="J40" s="32"/>
      <c r="K40" s="32"/>
      <c r="L40" s="287"/>
      <c r="M40" s="287"/>
      <c r="N40" s="287"/>
      <c r="P40" s="32"/>
    </row>
    <row r="41" spans="1:16" ht="12.75" x14ac:dyDescent="0.2">
      <c r="A41" s="13"/>
      <c r="B41" s="82" t="s">
        <v>102</v>
      </c>
      <c r="C41" s="32"/>
      <c r="D41" s="32"/>
      <c r="E41" s="32"/>
      <c r="F41" s="32"/>
      <c r="G41" s="32"/>
      <c r="H41" s="32"/>
      <c r="I41" s="32"/>
      <c r="J41" s="32"/>
      <c r="K41" s="32"/>
      <c r="L41" s="287"/>
      <c r="M41" s="287"/>
      <c r="N41" s="287"/>
      <c r="P41" s="32"/>
    </row>
    <row r="42" spans="1:16" ht="11.25" hidden="1" customHeight="1" x14ac:dyDescent="0.2">
      <c r="A42" s="13"/>
      <c r="C42" s="32"/>
      <c r="D42" s="32"/>
      <c r="E42" s="32"/>
      <c r="F42" s="32"/>
      <c r="G42" s="32"/>
      <c r="H42" s="32"/>
      <c r="I42" s="32"/>
      <c r="J42" s="32"/>
      <c r="K42" s="32"/>
      <c r="L42" s="123"/>
      <c r="M42" s="123"/>
      <c r="N42" s="123"/>
      <c r="P42" s="32"/>
    </row>
    <row r="43" spans="1:16" ht="11.25" hidden="1" customHeight="1" x14ac:dyDescent="0.2">
      <c r="A43" s="13"/>
      <c r="C43" s="32"/>
      <c r="D43" s="32"/>
      <c r="E43" s="32"/>
      <c r="F43" s="32"/>
      <c r="G43" s="32"/>
      <c r="H43" s="32"/>
      <c r="I43" s="32"/>
      <c r="J43" s="32"/>
      <c r="K43" s="32"/>
      <c r="L43" s="123"/>
      <c r="M43" s="123"/>
      <c r="N43" s="123"/>
      <c r="P43" s="32"/>
    </row>
    <row r="44" spans="1:16" ht="11.25" hidden="1" customHeight="1" x14ac:dyDescent="0.2">
      <c r="A44" s="13"/>
      <c r="C44" s="32"/>
      <c r="D44" s="32"/>
      <c r="E44" s="32"/>
      <c r="F44" s="32"/>
      <c r="G44" s="32"/>
      <c r="H44" s="32"/>
      <c r="I44" s="32"/>
      <c r="J44" s="32"/>
      <c r="K44" s="32"/>
      <c r="L44" s="123"/>
      <c r="M44" s="123"/>
      <c r="N44" s="123"/>
      <c r="P44" s="32"/>
    </row>
    <row r="45" spans="1:16" ht="11.25" hidden="1" customHeight="1" x14ac:dyDescent="0.2">
      <c r="A45" s="13"/>
      <c r="B45" s="31"/>
      <c r="C45" s="32"/>
      <c r="D45" s="32"/>
      <c r="E45" s="32"/>
      <c r="F45" s="32"/>
      <c r="G45" s="32"/>
      <c r="H45" s="32"/>
      <c r="I45" s="32"/>
      <c r="J45" s="32"/>
      <c r="K45" s="32"/>
      <c r="L45" s="123"/>
      <c r="M45" s="123"/>
      <c r="N45" s="123"/>
      <c r="P45" s="32"/>
    </row>
    <row r="46" spans="1:16" ht="11.25" hidden="1" customHeight="1" x14ac:dyDescent="0.2">
      <c r="L46" s="123"/>
      <c r="M46" s="123"/>
      <c r="N46" s="123"/>
    </row>
    <row r="47" spans="1:16" ht="11.25" hidden="1" customHeight="1" x14ac:dyDescent="0.2">
      <c r="L47" s="123"/>
      <c r="M47" s="123"/>
      <c r="N47" s="123"/>
    </row>
    <row r="48" spans="1:16" ht="11.25" customHeight="1" x14ac:dyDescent="0.2">
      <c r="A48" s="13"/>
      <c r="B48" s="31" t="s">
        <v>76</v>
      </c>
      <c r="C48" s="35"/>
      <c r="D48" s="35"/>
      <c r="E48" s="36"/>
      <c r="F48" s="36"/>
      <c r="G48" s="35"/>
      <c r="H48" s="35"/>
      <c r="I48" s="36"/>
      <c r="J48" s="36"/>
      <c r="K48" s="36"/>
      <c r="L48" s="185"/>
      <c r="M48" s="186"/>
      <c r="N48" s="186"/>
      <c r="P48" s="36"/>
    </row>
    <row r="49" spans="1:16" ht="11.25" customHeight="1" x14ac:dyDescent="0.2">
      <c r="A49" s="17">
        <v>1</v>
      </c>
      <c r="B49" s="13" t="s">
        <v>61</v>
      </c>
      <c r="C49" s="35">
        <f>'Energy &amp; Demand at Plant'!N56</f>
        <v>34328</v>
      </c>
      <c r="D49" s="35">
        <f>ROUND((C49*1000)/8760,0)</f>
        <v>3919</v>
      </c>
      <c r="E49" s="36">
        <f>ROUND(D49/D97,6)</f>
        <v>1.6949999999999999E-3</v>
      </c>
      <c r="F49" s="36">
        <f>ROUND(E49*F9,6)</f>
        <v>1.067E-3</v>
      </c>
      <c r="G49" s="35">
        <f>'Energy &amp; Demand at Plant'!I56</f>
        <v>0</v>
      </c>
      <c r="H49" s="35">
        <f>IF(G49-D49&lt;0,0,G49-D49)</f>
        <v>0</v>
      </c>
      <c r="I49" s="36">
        <f>ROUND(H49/H97,6)</f>
        <v>0</v>
      </c>
      <c r="J49" s="36">
        <f>ROUND(I49*J9,6)</f>
        <v>0</v>
      </c>
      <c r="K49" s="36">
        <f>F49+J49</f>
        <v>1.067E-3</v>
      </c>
      <c r="L49" s="185"/>
      <c r="M49" s="186"/>
      <c r="N49" s="186"/>
      <c r="P49" s="36"/>
    </row>
    <row r="50" spans="1:16" ht="11.25" customHeight="1" x14ac:dyDescent="0.2">
      <c r="A50" s="17"/>
      <c r="B50" s="13"/>
      <c r="C50" s="32"/>
      <c r="D50" s="32"/>
      <c r="E50" s="32"/>
      <c r="F50" s="32"/>
      <c r="G50" s="32"/>
      <c r="H50" s="32"/>
      <c r="I50" s="32"/>
      <c r="J50" s="32"/>
      <c r="K50" s="32"/>
      <c r="L50" s="185"/>
      <c r="M50" s="186"/>
      <c r="N50" s="186"/>
      <c r="P50" s="32"/>
    </row>
    <row r="51" spans="1:16" ht="11.25" customHeight="1" x14ac:dyDescent="0.2">
      <c r="A51" s="13"/>
      <c r="B51" s="31" t="s">
        <v>77</v>
      </c>
      <c r="C51" s="32"/>
      <c r="D51" s="32"/>
      <c r="E51" s="32"/>
      <c r="F51" s="32"/>
      <c r="G51" s="32"/>
      <c r="H51" s="32"/>
      <c r="I51" s="32"/>
      <c r="J51" s="32"/>
      <c r="K51" s="32"/>
      <c r="L51" s="185"/>
      <c r="M51" s="186"/>
      <c r="N51" s="186"/>
      <c r="P51" s="32"/>
    </row>
    <row r="52" spans="1:16" ht="11.25" customHeight="1" x14ac:dyDescent="0.2">
      <c r="A52" s="17">
        <f>+A49+1</f>
        <v>2</v>
      </c>
      <c r="B52" s="13" t="s">
        <v>61</v>
      </c>
      <c r="C52" s="44">
        <f>'Energy &amp; Demand at Plant'!N59</f>
        <v>63537</v>
      </c>
      <c r="D52" s="44">
        <f>ROUND((C52*1000)/8760,0)</f>
        <v>7253</v>
      </c>
      <c r="E52" s="173">
        <f>ROUND(D52/D97,6)-0.000001</f>
        <v>3.1359999999999999E-3</v>
      </c>
      <c r="F52" s="173">
        <f>ROUND(E52*F9,6)+0.000001</f>
        <v>1.9750000000000002E-3</v>
      </c>
      <c r="G52" s="44">
        <f>'Energy &amp; Demand at Plant'!I59</f>
        <v>0</v>
      </c>
      <c r="H52" s="44">
        <f>IF(G52-D52&lt;0,0,G52-D52)</f>
        <v>0</v>
      </c>
      <c r="I52" s="36">
        <f>ROUND(H52/H97,6)</f>
        <v>0</v>
      </c>
      <c r="J52" s="36">
        <f>ROUND(I52*J9,6)</f>
        <v>0</v>
      </c>
      <c r="K52" s="36">
        <f>F52+J52</f>
        <v>1.9750000000000002E-3</v>
      </c>
      <c r="L52" s="185"/>
      <c r="M52" s="186"/>
      <c r="N52" s="186"/>
      <c r="P52" s="36"/>
    </row>
    <row r="53" spans="1:16" ht="11.25" customHeight="1" x14ac:dyDescent="0.2">
      <c r="A53" s="17"/>
      <c r="B53" s="13"/>
      <c r="C53" s="32"/>
      <c r="D53" s="32"/>
      <c r="E53" s="32"/>
      <c r="F53" s="32"/>
      <c r="G53" s="32"/>
      <c r="H53" s="32"/>
      <c r="I53" s="32"/>
      <c r="J53" s="32"/>
      <c r="K53" s="32"/>
      <c r="L53" s="185"/>
      <c r="M53" s="186"/>
      <c r="N53" s="186"/>
      <c r="P53" s="32"/>
    </row>
    <row r="54" spans="1:16" ht="11.25" customHeight="1" x14ac:dyDescent="0.2">
      <c r="A54" s="17">
        <f>+A52+1</f>
        <v>3</v>
      </c>
      <c r="B54" s="31" t="s">
        <v>78</v>
      </c>
      <c r="C54" s="35">
        <f t="shared" ref="C54:K54" si="2">C52+C49+C36+C30+C24+C17+C12</f>
        <v>20253258</v>
      </c>
      <c r="D54" s="35">
        <f t="shared" si="2"/>
        <v>2312018</v>
      </c>
      <c r="E54" s="36">
        <f t="shared" si="2"/>
        <v>1</v>
      </c>
      <c r="F54" s="36">
        <f t="shared" si="2"/>
        <v>0.62948300000000001</v>
      </c>
      <c r="G54" s="35">
        <f t="shared" si="2"/>
        <v>3528985</v>
      </c>
      <c r="H54" s="35">
        <f t="shared" si="2"/>
        <v>1233210</v>
      </c>
      <c r="I54" s="36">
        <f t="shared" si="2"/>
        <v>1</v>
      </c>
      <c r="J54" s="36">
        <f t="shared" si="2"/>
        <v>0.37051699999999999</v>
      </c>
      <c r="K54" s="36">
        <f t="shared" si="2"/>
        <v>1</v>
      </c>
      <c r="L54" s="185"/>
      <c r="M54" s="186"/>
      <c r="N54" s="186"/>
      <c r="P54" s="36"/>
    </row>
    <row r="55" spans="1:16" ht="11.25" customHeight="1" x14ac:dyDescent="0.2">
      <c r="C55" s="7"/>
      <c r="D55" s="7"/>
      <c r="G55" s="7"/>
      <c r="H55" s="7"/>
    </row>
    <row r="56" spans="1:16" ht="11.25" customHeight="1" x14ac:dyDescent="0.2">
      <c r="A56" s="13"/>
      <c r="B56" s="31" t="s">
        <v>79</v>
      </c>
      <c r="C56" s="32"/>
      <c r="D56" s="32"/>
      <c r="E56" s="13"/>
      <c r="F56" s="13"/>
      <c r="G56" s="32"/>
      <c r="H56" s="32"/>
      <c r="I56" s="13"/>
      <c r="J56" s="13"/>
      <c r="K56" s="13"/>
      <c r="P56" s="13"/>
    </row>
    <row r="57" spans="1:16" ht="11.25" customHeight="1" x14ac:dyDescent="0.2">
      <c r="A57" s="17">
        <f>+A54+1</f>
        <v>4</v>
      </c>
      <c r="B57" s="13" t="s">
        <v>63</v>
      </c>
      <c r="C57" s="32">
        <f>'Energy &amp; Demand at Plant'!N81</f>
        <v>0</v>
      </c>
      <c r="D57" s="32">
        <f t="shared" ref="D57:D62" si="3">ROUND((C57*1000)/8760,0)</f>
        <v>0</v>
      </c>
      <c r="E57" s="36">
        <f>ROUND(D57/D97,6)</f>
        <v>0</v>
      </c>
      <c r="F57" s="36">
        <f>ROUND(E57*F9,6)</f>
        <v>0</v>
      </c>
      <c r="G57" s="32">
        <f>'Energy &amp; Demand at Plant'!I81</f>
        <v>0</v>
      </c>
      <c r="H57" s="35">
        <f t="shared" ref="H57:H62" si="4">IF(G57-D57&lt;0,0,G57-D57)</f>
        <v>0</v>
      </c>
      <c r="I57" s="36">
        <f>ROUND(H57/H97,6)</f>
        <v>0</v>
      </c>
      <c r="J57" s="36">
        <f>ROUND(I57*J9,6)</f>
        <v>0</v>
      </c>
      <c r="K57" s="36">
        <f t="shared" ref="K57:K62" si="5">F57+J57</f>
        <v>0</v>
      </c>
      <c r="P57" s="36"/>
    </row>
    <row r="58" spans="1:16" ht="11.25" customHeight="1" x14ac:dyDescent="0.2">
      <c r="A58" s="17">
        <f t="shared" ref="A58:A63" si="6">+A57+1</f>
        <v>5</v>
      </c>
      <c r="B58" s="66" t="s">
        <v>68</v>
      </c>
      <c r="C58" s="32">
        <f>'Energy &amp; Demand at Plant'!N82</f>
        <v>0</v>
      </c>
      <c r="D58" s="32">
        <f t="shared" si="3"/>
        <v>0</v>
      </c>
      <c r="E58" s="36">
        <f>ROUND(D58/D97,6)</f>
        <v>0</v>
      </c>
      <c r="F58" s="36">
        <f>ROUND(E58*F9,6)</f>
        <v>0</v>
      </c>
      <c r="G58" s="32">
        <f>'Energy &amp; Demand at Plant'!I82</f>
        <v>0</v>
      </c>
      <c r="H58" s="32">
        <f t="shared" si="4"/>
        <v>0</v>
      </c>
      <c r="I58" s="36">
        <f>ROUND(H58/H97,6)</f>
        <v>0</v>
      </c>
      <c r="J58" s="36">
        <f>ROUND(I58*J9,6)</f>
        <v>0</v>
      </c>
      <c r="K58" s="36">
        <f>F58+J58</f>
        <v>0</v>
      </c>
      <c r="P58" s="36"/>
    </row>
    <row r="59" spans="1:16" ht="11.25" customHeight="1" x14ac:dyDescent="0.2">
      <c r="A59" s="17">
        <f t="shared" si="6"/>
        <v>6</v>
      </c>
      <c r="B59" s="66" t="s">
        <v>74</v>
      </c>
      <c r="C59" s="49">
        <f>'Energy &amp; Demand at Plant'!N83</f>
        <v>0</v>
      </c>
      <c r="D59" s="49">
        <f t="shared" si="3"/>
        <v>0</v>
      </c>
      <c r="E59" s="100">
        <f>ROUND(D59/D97,6)</f>
        <v>0</v>
      </c>
      <c r="F59" s="100">
        <f>ROUND(E59*F9,6)</f>
        <v>0</v>
      </c>
      <c r="G59" s="49">
        <f>'Energy &amp; Demand at Plant'!I83</f>
        <v>0</v>
      </c>
      <c r="H59" s="49">
        <f t="shared" si="4"/>
        <v>0</v>
      </c>
      <c r="I59" s="100">
        <f>ROUND(H59/H97,6)</f>
        <v>0</v>
      </c>
      <c r="J59" s="100">
        <f>ROUND(I59*J9,6)</f>
        <v>0</v>
      </c>
      <c r="K59" s="100">
        <f>F59+J59</f>
        <v>0</v>
      </c>
      <c r="P59" s="100"/>
    </row>
    <row r="60" spans="1:16" ht="11.25" customHeight="1" x14ac:dyDescent="0.2">
      <c r="A60" s="17">
        <f t="shared" si="6"/>
        <v>7</v>
      </c>
      <c r="B60" s="66" t="s">
        <v>80</v>
      </c>
      <c r="C60" s="49">
        <f>'Energy &amp; Demand at Plant'!N84</f>
        <v>0</v>
      </c>
      <c r="D60" s="49">
        <f t="shared" si="3"/>
        <v>0</v>
      </c>
      <c r="E60" s="100">
        <f>ROUND(D60/D97,6)</f>
        <v>0</v>
      </c>
      <c r="F60" s="100">
        <f>ROUND(E60*F9,6)</f>
        <v>0</v>
      </c>
      <c r="G60" s="49">
        <f>'Energy &amp; Demand at Plant'!I84</f>
        <v>0</v>
      </c>
      <c r="H60" s="49">
        <f t="shared" si="4"/>
        <v>0</v>
      </c>
      <c r="I60" s="100">
        <f>ROUND(H60/H97,6)</f>
        <v>0</v>
      </c>
      <c r="J60" s="100">
        <f>ROUND(I60*J9,6)</f>
        <v>0</v>
      </c>
      <c r="K60" s="100">
        <f t="shared" si="5"/>
        <v>0</v>
      </c>
      <c r="P60" s="100"/>
    </row>
    <row r="61" spans="1:16" ht="11.25" customHeight="1" x14ac:dyDescent="0.2">
      <c r="A61" s="17">
        <f t="shared" si="6"/>
        <v>8</v>
      </c>
      <c r="B61" s="66" t="s">
        <v>81</v>
      </c>
      <c r="C61" s="49">
        <f>'Energy &amp; Demand at Plant'!N85</f>
        <v>0</v>
      </c>
      <c r="D61" s="49">
        <f t="shared" si="3"/>
        <v>0</v>
      </c>
      <c r="E61" s="100">
        <f>ROUND(D61/D97,6)</f>
        <v>0</v>
      </c>
      <c r="F61" s="100">
        <f>ROUND(E61*F9,6)</f>
        <v>0</v>
      </c>
      <c r="G61" s="49">
        <f>'Energy &amp; Demand at Plant'!I85</f>
        <v>0</v>
      </c>
      <c r="H61" s="49">
        <f t="shared" si="4"/>
        <v>0</v>
      </c>
      <c r="I61" s="100">
        <f>ROUND(H61/H97,6)</f>
        <v>0</v>
      </c>
      <c r="J61" s="100">
        <f>ROUND(I61*J9,6)</f>
        <v>0</v>
      </c>
      <c r="K61" s="100">
        <f t="shared" si="5"/>
        <v>0</v>
      </c>
      <c r="P61" s="100"/>
    </row>
    <row r="62" spans="1:16" ht="11.25" customHeight="1" x14ac:dyDescent="0.2">
      <c r="A62" s="17">
        <f t="shared" si="6"/>
        <v>9</v>
      </c>
      <c r="B62" s="66" t="s">
        <v>82</v>
      </c>
      <c r="C62" s="101">
        <f>'Energy &amp; Demand at Plant'!N86</f>
        <v>0</v>
      </c>
      <c r="D62" s="101">
        <f t="shared" si="3"/>
        <v>0</v>
      </c>
      <c r="E62" s="100">
        <f>ROUND(D62/D97,6)</f>
        <v>0</v>
      </c>
      <c r="F62" s="100">
        <f>ROUND(E62*F9,6)</f>
        <v>0</v>
      </c>
      <c r="G62" s="101">
        <f>'Energy &amp; Demand at Plant'!I86</f>
        <v>0</v>
      </c>
      <c r="H62" s="101">
        <f t="shared" si="4"/>
        <v>0</v>
      </c>
      <c r="I62" s="100">
        <f>ROUND(H62/H97,6)</f>
        <v>0</v>
      </c>
      <c r="J62" s="100">
        <f>ROUND(I62*J9,6)</f>
        <v>0</v>
      </c>
      <c r="K62" s="100">
        <f t="shared" si="5"/>
        <v>0</v>
      </c>
      <c r="P62" s="100"/>
    </row>
    <row r="63" spans="1:16" ht="11.25" customHeight="1" x14ac:dyDescent="0.2">
      <c r="A63" s="17">
        <f t="shared" si="6"/>
        <v>10</v>
      </c>
      <c r="B63" s="13" t="s">
        <v>83</v>
      </c>
      <c r="C63" s="97">
        <f>C62+C61+C60+C59+C58+C57</f>
        <v>0</v>
      </c>
      <c r="D63" s="97">
        <f>D62+D61+D60+D59+D58+D57</f>
        <v>0</v>
      </c>
      <c r="E63" s="100">
        <f>ROUND(D63/D97,6)</f>
        <v>0</v>
      </c>
      <c r="F63" s="100">
        <f>ROUND(E63*F9,6)</f>
        <v>0</v>
      </c>
      <c r="G63" s="97">
        <f>G62+G61+G60+G59+G58+G57</f>
        <v>0</v>
      </c>
      <c r="H63" s="97">
        <f>H62+H61+H60+H59+H58+H57</f>
        <v>0</v>
      </c>
      <c r="I63" s="100">
        <f>ROUND(H63/H97,6)</f>
        <v>0</v>
      </c>
      <c r="J63" s="100">
        <f>ROUND(I63*J9,6)</f>
        <v>0</v>
      </c>
      <c r="K63" s="100">
        <f>F63+J63</f>
        <v>0</v>
      </c>
      <c r="L63" s="123"/>
      <c r="M63" s="123"/>
      <c r="N63" s="123"/>
      <c r="P63" s="100"/>
    </row>
    <row r="64" spans="1:16" ht="11.25" customHeight="1" x14ac:dyDescent="0.2">
      <c r="A64" s="13"/>
      <c r="B64" s="13"/>
      <c r="C64" s="97"/>
      <c r="D64" s="49"/>
      <c r="E64" s="13"/>
      <c r="F64" s="13"/>
      <c r="G64" s="49"/>
      <c r="H64" s="49"/>
      <c r="I64" s="13"/>
      <c r="J64" s="13"/>
      <c r="K64" s="13"/>
      <c r="L64" s="123"/>
      <c r="M64" s="123"/>
      <c r="N64" s="123"/>
    </row>
    <row r="65" spans="1:14" ht="11.25" customHeight="1" x14ac:dyDescent="0.2">
      <c r="A65" s="13"/>
      <c r="B65" s="13"/>
      <c r="C65" s="15"/>
      <c r="D65" s="13"/>
      <c r="E65" s="13"/>
      <c r="F65" s="13"/>
      <c r="G65" s="13"/>
      <c r="H65" s="13"/>
      <c r="I65" s="13"/>
      <c r="J65" s="13"/>
      <c r="K65" s="13"/>
      <c r="L65" s="123"/>
      <c r="M65" s="123"/>
      <c r="N65" s="123"/>
    </row>
    <row r="66" spans="1:14" ht="11.25" customHeight="1" x14ac:dyDescent="0.2">
      <c r="A66" s="13"/>
      <c r="B66" s="1" t="str">
        <f>B39</f>
        <v>(1) Schedule P-7.2, Page 18-20, Col. (n)</v>
      </c>
      <c r="C66" s="15"/>
      <c r="D66" s="13"/>
      <c r="E66" s="13"/>
      <c r="F66" s="13"/>
      <c r="G66" s="13"/>
      <c r="H66" s="13"/>
      <c r="I66" s="13"/>
      <c r="J66" s="13"/>
      <c r="K66" s="13"/>
      <c r="L66" s="123"/>
      <c r="M66" s="123"/>
      <c r="N66" s="123"/>
    </row>
    <row r="67" spans="1:14" ht="11.25" customHeight="1" x14ac:dyDescent="0.2">
      <c r="A67" s="13"/>
      <c r="B67" s="1" t="str">
        <f>B40</f>
        <v>(2) Schedule P-7.2, Page 18-20, Col. (i)</v>
      </c>
      <c r="C67" s="15"/>
      <c r="D67" s="13"/>
      <c r="E67" s="13"/>
      <c r="F67" s="13"/>
      <c r="G67" s="13"/>
      <c r="H67" s="13"/>
      <c r="I67" s="13"/>
      <c r="J67" s="13"/>
      <c r="K67" s="13"/>
      <c r="L67" s="123"/>
      <c r="M67" s="123"/>
      <c r="N67" s="123"/>
    </row>
    <row r="68" spans="1:14" ht="11.25" customHeight="1" x14ac:dyDescent="0.2">
      <c r="A68" s="13"/>
      <c r="B68" s="1" t="str">
        <f>B41</f>
        <v>(3) Schedule P-7.2, Page 20</v>
      </c>
      <c r="C68" s="15"/>
      <c r="D68" s="13"/>
      <c r="E68" s="13"/>
      <c r="F68" s="13"/>
      <c r="G68" s="13"/>
      <c r="H68" s="13"/>
      <c r="I68" s="13"/>
      <c r="J68" s="13"/>
      <c r="K68" s="13"/>
      <c r="L68" s="123"/>
      <c r="M68" s="123"/>
      <c r="N68" s="123"/>
    </row>
    <row r="69" spans="1:14" ht="11.25" customHeight="1" x14ac:dyDescent="0.2">
      <c r="A69" s="13"/>
      <c r="B69" s="1"/>
      <c r="C69" s="15"/>
      <c r="D69" s="13"/>
      <c r="E69" s="13"/>
      <c r="F69" s="13"/>
      <c r="G69" s="13"/>
      <c r="H69" s="13"/>
      <c r="I69" s="13"/>
      <c r="J69" s="13"/>
      <c r="K69" s="13"/>
      <c r="L69" s="123"/>
      <c r="M69" s="123"/>
      <c r="N69" s="123"/>
    </row>
    <row r="70" spans="1:14" ht="11.25" customHeight="1" x14ac:dyDescent="0.2">
      <c r="A70" s="13"/>
      <c r="B70" s="1"/>
      <c r="C70" s="15"/>
      <c r="D70" s="13"/>
      <c r="E70" s="13"/>
      <c r="F70" s="13"/>
      <c r="G70" s="13"/>
      <c r="H70" s="13"/>
      <c r="I70" s="13"/>
      <c r="J70" s="13"/>
      <c r="K70" s="13"/>
      <c r="L70" s="123"/>
      <c r="M70" s="123"/>
      <c r="N70" s="123"/>
    </row>
    <row r="71" spans="1:14" ht="11.25" customHeight="1" x14ac:dyDescent="0.2">
      <c r="A71" s="13"/>
      <c r="B71" s="1"/>
      <c r="C71" s="15"/>
      <c r="D71" s="13"/>
      <c r="E71" s="13"/>
      <c r="F71" s="13"/>
      <c r="G71" s="13"/>
      <c r="H71" s="13"/>
      <c r="I71" s="13"/>
      <c r="J71" s="13"/>
      <c r="K71" s="13"/>
      <c r="L71" s="123"/>
      <c r="M71" s="123"/>
      <c r="N71" s="123"/>
    </row>
    <row r="72" spans="1:14" ht="11.25" customHeight="1" x14ac:dyDescent="0.2">
      <c r="A72" s="13"/>
      <c r="B72" s="1"/>
      <c r="C72" s="15"/>
      <c r="D72" s="13"/>
      <c r="E72" s="13"/>
      <c r="F72" s="13"/>
      <c r="G72" s="13"/>
      <c r="H72" s="13"/>
      <c r="I72" s="13"/>
      <c r="J72" s="13"/>
      <c r="K72" s="13"/>
      <c r="L72" s="123"/>
      <c r="M72" s="123"/>
      <c r="N72" s="123"/>
    </row>
    <row r="73" spans="1:14" ht="11.25" customHeight="1" x14ac:dyDescent="0.2">
      <c r="A73" s="13"/>
      <c r="B73" s="1"/>
      <c r="C73" s="15"/>
      <c r="D73" s="13"/>
      <c r="E73" s="13"/>
      <c r="F73" s="13"/>
      <c r="G73" s="13"/>
      <c r="H73" s="13"/>
      <c r="I73" s="13"/>
      <c r="J73" s="13"/>
      <c r="K73" s="13"/>
      <c r="L73" s="123"/>
      <c r="M73" s="123"/>
      <c r="N73" s="123"/>
    </row>
    <row r="74" spans="1:14" ht="11.25" customHeight="1" x14ac:dyDescent="0.2">
      <c r="A74" s="13"/>
      <c r="B74" s="1"/>
      <c r="C74" s="15"/>
      <c r="D74" s="13"/>
      <c r="E74" s="13"/>
      <c r="F74" s="13"/>
      <c r="G74" s="13"/>
      <c r="H74" s="13"/>
      <c r="I74" s="13"/>
      <c r="J74" s="13"/>
      <c r="K74" s="13"/>
      <c r="L74" s="123"/>
      <c r="M74" s="123"/>
      <c r="N74" s="123"/>
    </row>
    <row r="75" spans="1:14" ht="11.25" customHeight="1" x14ac:dyDescent="0.2">
      <c r="A75" s="13"/>
      <c r="B75" s="1"/>
      <c r="C75" s="15"/>
      <c r="D75" s="13"/>
      <c r="E75" s="13"/>
      <c r="F75" s="13"/>
      <c r="G75" s="13"/>
      <c r="H75" s="13"/>
      <c r="I75" s="13"/>
      <c r="J75" s="13"/>
      <c r="K75" s="13"/>
      <c r="L75" s="123"/>
      <c r="M75" s="123"/>
      <c r="N75" s="123"/>
    </row>
    <row r="76" spans="1:14" ht="11.25" customHeight="1" x14ac:dyDescent="0.2">
      <c r="A76" s="13"/>
      <c r="B76" s="1"/>
      <c r="C76" s="15"/>
      <c r="D76" s="13"/>
      <c r="E76" s="13"/>
      <c r="F76" s="13"/>
      <c r="G76" s="13"/>
      <c r="H76" s="13"/>
      <c r="I76" s="13"/>
      <c r="J76" s="13"/>
      <c r="K76" s="13"/>
      <c r="L76" s="123"/>
      <c r="M76" s="123"/>
      <c r="N76" s="123"/>
    </row>
    <row r="77" spans="1:14" ht="11.25" customHeight="1" x14ac:dyDescent="0.2">
      <c r="A77" s="13"/>
      <c r="B77" s="1"/>
      <c r="C77" s="15"/>
      <c r="D77" s="13"/>
      <c r="E77" s="13"/>
      <c r="F77" s="13"/>
      <c r="G77" s="13"/>
      <c r="H77" s="13"/>
      <c r="I77" s="13"/>
      <c r="J77" s="13"/>
      <c r="K77" s="13"/>
      <c r="L77" s="123"/>
      <c r="M77" s="123"/>
      <c r="N77" s="123"/>
    </row>
    <row r="78" spans="1:14" ht="11.25" customHeight="1" x14ac:dyDescent="0.2">
      <c r="A78" s="13"/>
      <c r="B78" s="1"/>
      <c r="C78" s="15"/>
      <c r="D78" s="13"/>
      <c r="E78" s="13"/>
      <c r="F78" s="13"/>
      <c r="G78" s="13"/>
      <c r="H78" s="13"/>
      <c r="I78" s="13"/>
      <c r="J78" s="13"/>
      <c r="K78" s="13"/>
      <c r="L78" s="185"/>
      <c r="M78" s="186"/>
      <c r="N78" s="186"/>
    </row>
    <row r="79" spans="1:14" ht="11.25" customHeight="1" x14ac:dyDescent="0.2">
      <c r="A79" s="13"/>
      <c r="B79" s="1"/>
      <c r="C79" s="15"/>
      <c r="D79" s="13"/>
      <c r="E79" s="13"/>
      <c r="F79" s="13"/>
      <c r="G79" s="13"/>
      <c r="H79" s="13"/>
      <c r="I79" s="13"/>
      <c r="J79" s="13"/>
      <c r="K79" s="13"/>
      <c r="L79" s="185"/>
      <c r="M79" s="186"/>
      <c r="N79" s="186"/>
    </row>
    <row r="80" spans="1:14" ht="11.25" customHeight="1" x14ac:dyDescent="0.2">
      <c r="A80" s="13"/>
      <c r="B80" s="1"/>
      <c r="C80" s="15"/>
      <c r="D80" s="13"/>
      <c r="E80" s="13"/>
      <c r="F80" s="13"/>
      <c r="G80" s="13"/>
      <c r="H80" s="13"/>
      <c r="I80" s="13"/>
      <c r="J80" s="13"/>
      <c r="K80" s="13"/>
      <c r="L80" s="287"/>
      <c r="M80" s="287"/>
      <c r="N80" s="287"/>
    </row>
    <row r="81" spans="1:14" ht="11.25" customHeight="1" x14ac:dyDescent="0.2">
      <c r="A81" s="13"/>
      <c r="B81" s="1"/>
      <c r="C81" s="15"/>
      <c r="D81" s="13"/>
      <c r="E81" s="13"/>
      <c r="F81" s="13"/>
      <c r="G81" s="13"/>
      <c r="H81" s="13"/>
      <c r="I81" s="13"/>
      <c r="J81" s="13"/>
      <c r="K81" s="13"/>
      <c r="L81" s="287"/>
      <c r="M81" s="287"/>
      <c r="N81" s="287"/>
    </row>
    <row r="82" spans="1:14" ht="11.25" customHeight="1" x14ac:dyDescent="0.2">
      <c r="A82" s="13"/>
      <c r="B82" s="1"/>
      <c r="C82" s="15"/>
      <c r="D82" s="13"/>
      <c r="E82" s="13"/>
      <c r="F82" s="13"/>
      <c r="G82" s="13"/>
      <c r="H82" s="13"/>
      <c r="I82" s="13"/>
      <c r="J82" s="13"/>
      <c r="K82" s="13"/>
      <c r="L82" s="287"/>
      <c r="M82" s="287"/>
      <c r="N82" s="287"/>
    </row>
    <row r="83" spans="1:14" ht="11.25" customHeight="1" x14ac:dyDescent="0.2">
      <c r="A83" s="13"/>
      <c r="B83" s="1"/>
      <c r="C83" s="15"/>
      <c r="D83" s="13"/>
      <c r="E83" s="13"/>
      <c r="F83" s="13"/>
      <c r="G83" s="13"/>
      <c r="H83" s="13"/>
      <c r="I83" s="13"/>
      <c r="J83" s="13"/>
      <c r="K83" s="13"/>
      <c r="L83" s="287"/>
      <c r="M83" s="287"/>
      <c r="N83" s="287"/>
    </row>
    <row r="84" spans="1:14" ht="11.25" customHeight="1" x14ac:dyDescent="0.2">
      <c r="A84" s="13"/>
      <c r="B84" s="1"/>
      <c r="C84" s="15"/>
      <c r="D84" s="13"/>
      <c r="E84" s="13"/>
      <c r="F84" s="13"/>
      <c r="G84" s="13"/>
      <c r="H84" s="13"/>
      <c r="I84" s="13"/>
      <c r="J84" s="13"/>
      <c r="K84" s="13"/>
      <c r="L84" s="287"/>
      <c r="M84" s="287"/>
      <c r="N84" s="287"/>
    </row>
    <row r="85" spans="1:14" ht="11.25" customHeight="1" x14ac:dyDescent="0.2">
      <c r="A85" s="13"/>
      <c r="B85" s="1"/>
      <c r="C85" s="15"/>
      <c r="D85" s="13"/>
      <c r="E85" s="13"/>
      <c r="F85" s="13"/>
      <c r="G85" s="13"/>
      <c r="H85" s="13"/>
      <c r="I85" s="13"/>
      <c r="J85" s="13"/>
      <c r="K85" s="13"/>
      <c r="L85" s="287"/>
      <c r="M85" s="287"/>
      <c r="N85" s="287"/>
    </row>
    <row r="86" spans="1:14" ht="11.25" customHeight="1" x14ac:dyDescent="0.2">
      <c r="A86" s="13"/>
      <c r="B86" s="1"/>
      <c r="C86" s="15"/>
      <c r="D86" s="13"/>
      <c r="E86" s="13"/>
      <c r="F86" s="13"/>
      <c r="G86" s="13"/>
      <c r="H86" s="13"/>
      <c r="I86" s="13"/>
      <c r="J86" s="13"/>
      <c r="K86" s="13"/>
      <c r="L86" s="287"/>
      <c r="M86" s="287"/>
      <c r="N86" s="287"/>
    </row>
    <row r="87" spans="1:14" ht="11.25" customHeight="1" x14ac:dyDescent="0.2">
      <c r="A87" s="13"/>
      <c r="B87" s="1"/>
      <c r="C87" s="15"/>
      <c r="D87" s="13"/>
      <c r="E87" s="13"/>
      <c r="F87" s="13"/>
      <c r="G87" s="13"/>
      <c r="H87" s="13"/>
      <c r="I87" s="13"/>
      <c r="J87" s="13"/>
      <c r="K87" s="13"/>
    </row>
    <row r="88" spans="1:14" ht="11.25" customHeight="1" x14ac:dyDescent="0.2">
      <c r="A88" s="13"/>
      <c r="B88" s="1"/>
      <c r="C88" s="15"/>
      <c r="D88" s="13"/>
      <c r="E88" s="13"/>
      <c r="F88" s="13"/>
      <c r="G88" s="13"/>
      <c r="H88" s="13"/>
      <c r="I88" s="13"/>
      <c r="J88" s="13"/>
      <c r="K88" s="13"/>
    </row>
    <row r="89" spans="1:14" ht="11.25" customHeight="1" x14ac:dyDescent="0.2">
      <c r="A89" s="13"/>
      <c r="B89" s="31" t="s">
        <v>84</v>
      </c>
      <c r="C89" s="15"/>
      <c r="D89" s="13"/>
      <c r="E89" s="13"/>
      <c r="F89" s="13"/>
      <c r="G89" s="32"/>
      <c r="H89" s="32"/>
      <c r="I89" s="13"/>
      <c r="J89" s="13"/>
      <c r="K89" s="13"/>
    </row>
    <row r="90" spans="1:14" ht="11.25" customHeight="1" x14ac:dyDescent="0.2">
      <c r="A90" s="17">
        <v>1</v>
      </c>
      <c r="B90" s="13" t="s">
        <v>67</v>
      </c>
      <c r="C90" s="32">
        <v>0</v>
      </c>
      <c r="D90" s="35">
        <f>ROUND((C90*1000)/8760,0)</f>
        <v>0</v>
      </c>
      <c r="E90" s="36">
        <f>ROUND(D90/D97,6)</f>
        <v>0</v>
      </c>
      <c r="F90" s="36">
        <f>ROUND(E90*F9,6)</f>
        <v>0</v>
      </c>
      <c r="G90" s="32">
        <v>0</v>
      </c>
      <c r="H90" s="35">
        <f>IF(G90-D90&lt;0,0,G90-D90)</f>
        <v>0</v>
      </c>
      <c r="I90" s="36">
        <f>ROUND(H90/H97,6)</f>
        <v>0</v>
      </c>
      <c r="J90" s="36">
        <f>ROUND(I90*J9,6)</f>
        <v>0</v>
      </c>
      <c r="K90" s="36">
        <f>F90+J90</f>
        <v>0</v>
      </c>
    </row>
    <row r="91" spans="1:14" ht="11.25" customHeight="1" x14ac:dyDescent="0.2">
      <c r="A91" s="17">
        <f>+A90+1</f>
        <v>2</v>
      </c>
      <c r="B91" s="66" t="s">
        <v>68</v>
      </c>
      <c r="C91" s="32">
        <v>0</v>
      </c>
      <c r="D91" s="35">
        <f>ROUND((C91*1000)/8760,0)</f>
        <v>0</v>
      </c>
      <c r="E91" s="36">
        <f>ROUND(D91/D97,6)</f>
        <v>0</v>
      </c>
      <c r="F91" s="36">
        <f>ROUND(E91*F9,6)</f>
        <v>0</v>
      </c>
      <c r="G91" s="32">
        <v>0</v>
      </c>
      <c r="H91" s="35">
        <f>IF(G91-D91&lt;0,0,G91-D91)</f>
        <v>0</v>
      </c>
      <c r="I91" s="36">
        <f>ROUND(H91/H97,6)</f>
        <v>0</v>
      </c>
      <c r="J91" s="36">
        <f>ROUND(I91*J9,6)</f>
        <v>0</v>
      </c>
      <c r="K91" s="36">
        <f>F91+J91</f>
        <v>0</v>
      </c>
    </row>
    <row r="92" spans="1:14" ht="11.25" customHeight="1" x14ac:dyDescent="0.2">
      <c r="A92" s="17">
        <f>+A91+1</f>
        <v>3</v>
      </c>
      <c r="B92" s="66" t="s">
        <v>74</v>
      </c>
      <c r="C92" s="68">
        <v>0</v>
      </c>
      <c r="D92" s="68">
        <f>ROUND((C92*1000)/8760,0)</f>
        <v>0</v>
      </c>
      <c r="E92" s="36">
        <f>ROUND(D92/D97,6)</f>
        <v>0</v>
      </c>
      <c r="F92" s="36">
        <f>ROUND(E92*F9,6)</f>
        <v>0</v>
      </c>
      <c r="G92" s="68">
        <v>0</v>
      </c>
      <c r="H92" s="68">
        <f>IF(G92-D92&lt;0,0,G92-D92)</f>
        <v>0</v>
      </c>
      <c r="I92" s="36">
        <f>ROUND(H92/H97,6)</f>
        <v>0</v>
      </c>
      <c r="J92" s="36">
        <f>ROUND(I92*J9,6)</f>
        <v>0</v>
      </c>
      <c r="K92" s="36">
        <f>F92+J92</f>
        <v>0</v>
      </c>
    </row>
    <row r="93" spans="1:14" ht="11.25" customHeight="1" x14ac:dyDescent="0.2">
      <c r="A93" s="17">
        <f>+A92+1</f>
        <v>4</v>
      </c>
      <c r="B93" s="13" t="s">
        <v>85</v>
      </c>
      <c r="C93" s="52">
        <f>C92+C91+C90</f>
        <v>0</v>
      </c>
      <c r="D93" s="52">
        <f>D92+D91+D90</f>
        <v>0</v>
      </c>
      <c r="E93" s="36">
        <f>ROUND(D93/D97,6)</f>
        <v>0</v>
      </c>
      <c r="F93" s="36">
        <f>ROUND(E93*F9,6)</f>
        <v>0</v>
      </c>
      <c r="G93" s="52">
        <f>G92+G91+G90</f>
        <v>0</v>
      </c>
      <c r="H93" s="52">
        <f>H92+H91+H90</f>
        <v>0</v>
      </c>
      <c r="I93" s="36">
        <f>ROUND(H93/H97,6)</f>
        <v>0</v>
      </c>
      <c r="J93" s="36">
        <f>ROUND(I93*J9,6)</f>
        <v>0</v>
      </c>
      <c r="K93" s="36">
        <f>F93+J93</f>
        <v>0</v>
      </c>
    </row>
    <row r="94" spans="1:14" ht="11.25" customHeight="1" x14ac:dyDescent="0.2">
      <c r="A94" s="13"/>
      <c r="B94" s="13"/>
      <c r="C94" s="35"/>
      <c r="D94" s="32"/>
      <c r="E94" s="13"/>
      <c r="F94" s="13"/>
      <c r="G94" s="32"/>
      <c r="H94" s="32"/>
      <c r="I94" s="13"/>
      <c r="J94" s="13"/>
      <c r="K94" s="13"/>
    </row>
    <row r="95" spans="1:14" ht="11.25" customHeight="1" x14ac:dyDescent="0.2">
      <c r="A95" s="17">
        <f>+A93+1</f>
        <v>5</v>
      </c>
      <c r="B95" s="67" t="s">
        <v>86</v>
      </c>
      <c r="C95" s="68">
        <f>C93+C63</f>
        <v>0</v>
      </c>
      <c r="D95" s="68">
        <f>D93+D63</f>
        <v>0</v>
      </c>
      <c r="E95" s="36">
        <f>ROUND(D95/D97,6)</f>
        <v>0</v>
      </c>
      <c r="F95" s="36">
        <f>ROUND(E95*F9,6)</f>
        <v>0</v>
      </c>
      <c r="G95" s="68">
        <f>G93+G63</f>
        <v>0</v>
      </c>
      <c r="H95" s="68">
        <f>H93+H63</f>
        <v>0</v>
      </c>
      <c r="I95" s="36">
        <f>ROUND(H95/H97,6)</f>
        <v>0</v>
      </c>
      <c r="J95" s="36">
        <f>ROUND(I95*J9,6)</f>
        <v>0</v>
      </c>
      <c r="K95" s="36">
        <f>F95+J95</f>
        <v>0</v>
      </c>
    </row>
    <row r="96" spans="1:14" ht="11.25" customHeight="1" x14ac:dyDescent="0.2">
      <c r="A96" s="13"/>
      <c r="B96" s="13"/>
      <c r="C96" s="32"/>
      <c r="D96" s="32"/>
      <c r="E96" s="13"/>
      <c r="F96" s="13"/>
      <c r="G96" s="32"/>
      <c r="H96" s="32"/>
      <c r="I96" s="13"/>
      <c r="J96" s="13"/>
      <c r="K96" s="13"/>
    </row>
    <row r="97" spans="1:11" ht="11.25" customHeight="1" x14ac:dyDescent="0.2">
      <c r="A97" s="17">
        <f>+A95+1</f>
        <v>6</v>
      </c>
      <c r="B97" s="31" t="s">
        <v>37</v>
      </c>
      <c r="C97" s="57">
        <f>C54+C95</f>
        <v>20253258</v>
      </c>
      <c r="D97" s="57">
        <f>D54+D95</f>
        <v>2312018</v>
      </c>
      <c r="E97" s="36">
        <f>ROUND(D97/D97,6)</f>
        <v>1</v>
      </c>
      <c r="F97" s="36">
        <f>ROUND(E97*F9,6)</f>
        <v>0.62948300000000001</v>
      </c>
      <c r="G97" s="57">
        <f>G54+G95</f>
        <v>3528985</v>
      </c>
      <c r="H97" s="57">
        <f>H54+H95</f>
        <v>1233210</v>
      </c>
      <c r="I97" s="36">
        <f>ROUND(H97/H97,6)</f>
        <v>1</v>
      </c>
      <c r="J97" s="36">
        <f>ROUND(I97*J9,6)</f>
        <v>0.37051699999999999</v>
      </c>
      <c r="K97" s="36">
        <f>F97+J97</f>
        <v>1</v>
      </c>
    </row>
    <row r="98" spans="1:11" ht="11.25" customHeight="1" x14ac:dyDescent="0.2">
      <c r="A98" s="13"/>
      <c r="B98" s="63"/>
      <c r="C98" s="69"/>
      <c r="D98" s="32"/>
      <c r="E98" s="13"/>
      <c r="F98" s="13"/>
      <c r="G98" s="32"/>
      <c r="H98" s="32"/>
      <c r="I98" s="13"/>
      <c r="J98" s="13"/>
      <c r="K98" s="13"/>
    </row>
    <row r="99" spans="1:11" ht="11.25" customHeight="1" x14ac:dyDescent="0.2">
      <c r="A99" s="13"/>
      <c r="B99" s="63"/>
      <c r="C99" s="69"/>
      <c r="D99" s="32"/>
      <c r="E99" s="13"/>
      <c r="F99" s="13"/>
      <c r="G99" s="32"/>
      <c r="H99" s="32"/>
      <c r="I99" s="13"/>
      <c r="J99" s="13"/>
      <c r="K99" s="13"/>
    </row>
    <row r="100" spans="1:11" ht="11.25" customHeight="1" x14ac:dyDescent="0.2">
      <c r="A100" s="13"/>
      <c r="B100" s="1" t="str">
        <f>B39</f>
        <v>(1) Schedule P-7.2, Page 18-20, Col. (n)</v>
      </c>
      <c r="C100" s="32"/>
      <c r="D100" s="32"/>
      <c r="E100" s="13"/>
      <c r="F100" s="13"/>
      <c r="G100" s="13"/>
      <c r="H100" s="13"/>
      <c r="I100" s="13"/>
      <c r="J100" s="13"/>
      <c r="K100" s="13"/>
    </row>
    <row r="101" spans="1:11" ht="11.25" customHeight="1" x14ac:dyDescent="0.2">
      <c r="A101" s="13"/>
      <c r="B101" s="1" t="str">
        <f>B40</f>
        <v>(2) Schedule P-7.2, Page 18-20, Col. (i)</v>
      </c>
      <c r="C101" s="32"/>
      <c r="D101" s="32"/>
      <c r="E101" s="13"/>
      <c r="F101" s="13"/>
      <c r="G101" s="13"/>
      <c r="H101" s="13"/>
      <c r="I101" s="13"/>
      <c r="J101" s="13"/>
      <c r="K101" s="13"/>
    </row>
    <row r="102" spans="1:11" ht="11.25" customHeight="1" x14ac:dyDescent="0.2">
      <c r="B102" s="1" t="str">
        <f>B41</f>
        <v>(3) Schedule P-7.2, Page 20</v>
      </c>
    </row>
    <row r="117" spans="12:14" ht="11.25" customHeight="1" x14ac:dyDescent="0.2">
      <c r="L117" s="287"/>
      <c r="M117" s="287"/>
      <c r="N117" s="287"/>
    </row>
    <row r="118" spans="12:14" ht="11.25" customHeight="1" x14ac:dyDescent="0.2">
      <c r="L118" s="287"/>
      <c r="M118" s="287"/>
      <c r="N118" s="287"/>
    </row>
    <row r="119" spans="12:14" ht="11.25" customHeight="1" x14ac:dyDescent="0.2">
      <c r="L119" s="287"/>
      <c r="M119" s="287"/>
      <c r="N119" s="287"/>
    </row>
    <row r="120" spans="12:14" ht="11.25" customHeight="1" x14ac:dyDescent="0.2">
      <c r="L120" s="287"/>
      <c r="M120" s="287"/>
      <c r="N120" s="287"/>
    </row>
    <row r="121" spans="12:14" ht="11.25" customHeight="1" x14ac:dyDescent="0.2">
      <c r="L121" s="287"/>
      <c r="M121" s="287"/>
      <c r="N121" s="287"/>
    </row>
    <row r="122" spans="12:14" ht="11.25" customHeight="1" x14ac:dyDescent="0.2">
      <c r="L122" s="287"/>
      <c r="M122" s="287"/>
      <c r="N122" s="287"/>
    </row>
    <row r="123" spans="12:14" ht="11.25" customHeight="1" x14ac:dyDescent="0.2">
      <c r="L123" s="287"/>
      <c r="M123" s="287"/>
      <c r="N123" s="287"/>
    </row>
  </sheetData>
  <mergeCells count="9">
    <mergeCell ref="L34:L41"/>
    <mergeCell ref="M34:M41"/>
    <mergeCell ref="N34:N41"/>
    <mergeCell ref="L117:L123"/>
    <mergeCell ref="M117:M123"/>
    <mergeCell ref="N117:N123"/>
    <mergeCell ref="L80:L86"/>
    <mergeCell ref="M80:M86"/>
    <mergeCell ref="N80:N86"/>
  </mergeCells>
  <phoneticPr fontId="13" type="noConversion"/>
  <printOptions horizontalCentered="1"/>
  <pageMargins left="0.75" right="0.75" top="0.75" bottom="0.75" header="0.5" footer="0.5"/>
  <pageSetup scale="75" orientation="landscape" blackAndWhite="1" horizontalDpi="1200" verticalDpi="1200" r:id="rId1"/>
  <headerFooter>
    <oddFooter>&amp;LSponsored by Crystal K. Elbe</oddFooter>
  </headerFooter>
  <rowBreaks count="2" manualBreakCount="2">
    <brk id="47" max="13" man="1"/>
    <brk id="86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W123"/>
  <sheetViews>
    <sheetView workbookViewId="0"/>
  </sheetViews>
  <sheetFormatPr defaultRowHeight="11.25" customHeight="1" x14ac:dyDescent="0.2"/>
  <cols>
    <col min="1" max="1" width="4" customWidth="1"/>
    <col min="2" max="2" width="30.5703125" customWidth="1"/>
    <col min="3" max="3" width="10.42578125" customWidth="1"/>
    <col min="4" max="4" width="9.85546875" bestFit="1" customWidth="1"/>
    <col min="5" max="5" width="9.42578125" bestFit="1" customWidth="1"/>
    <col min="6" max="6" width="11.42578125" bestFit="1" customWidth="1"/>
    <col min="7" max="7" width="9" bestFit="1" customWidth="1"/>
    <col min="8" max="8" width="10.42578125" customWidth="1"/>
    <col min="9" max="9" width="9.7109375" customWidth="1"/>
    <col min="10" max="10" width="9.85546875" customWidth="1"/>
    <col min="11" max="12" width="11.140625" customWidth="1"/>
    <col min="13" max="13" width="3" bestFit="1" customWidth="1"/>
    <col min="14" max="15" width="2.5703125" bestFit="1" customWidth="1"/>
    <col min="16" max="16" width="10.28515625" bestFit="1" customWidth="1"/>
  </cols>
  <sheetData>
    <row r="1" spans="1:23" s="13" customFormat="1" ht="11.25" customHeight="1" x14ac:dyDescent="0.2">
      <c r="A1" s="8" t="str">
        <f>+'Alloc Factor  SUMM'!A1</f>
        <v>ENTERGY TEXAS, INC.</v>
      </c>
      <c r="B1" s="9"/>
      <c r="C1" s="9"/>
      <c r="D1" s="11"/>
      <c r="E1" s="11"/>
      <c r="F1" s="11"/>
      <c r="G1" s="11"/>
      <c r="H1" s="9"/>
      <c r="I1" s="9"/>
      <c r="J1" s="9"/>
      <c r="K1" s="9"/>
      <c r="L1" s="9"/>
      <c r="W1" s="10"/>
    </row>
    <row r="2" spans="1:23" s="13" customFormat="1" ht="11.25" customHeight="1" x14ac:dyDescent="0.2">
      <c r="A2" s="8" t="str">
        <f>+'Demand Allocators'!A2</f>
        <v>DEVELOPMENT OF ALLOCATION FACTORS</v>
      </c>
      <c r="B2" s="9"/>
      <c r="C2" s="9"/>
      <c r="D2" s="11"/>
      <c r="E2" s="11"/>
      <c r="F2" s="11"/>
      <c r="G2" s="11"/>
      <c r="H2" s="9"/>
      <c r="I2" s="9"/>
      <c r="J2" s="9"/>
      <c r="K2" s="9"/>
      <c r="L2" s="9"/>
      <c r="W2" s="10"/>
    </row>
    <row r="3" spans="1:23" s="13" customFormat="1" ht="11.25" customHeight="1" x14ac:dyDescent="0.2">
      <c r="A3" s="8" t="str">
        <f>'Alloc Factor  SUMM'!A3</f>
        <v>FOR THE TWELVE MONTHS ENDING DECEMBER 31, 2021</v>
      </c>
      <c r="B3" s="9"/>
      <c r="C3" s="9"/>
      <c r="D3" s="11"/>
      <c r="E3" s="11"/>
      <c r="F3" s="11"/>
      <c r="G3" s="11"/>
      <c r="H3" s="9"/>
      <c r="I3" s="9"/>
      <c r="J3" s="9"/>
      <c r="K3" s="9"/>
      <c r="L3" s="9"/>
      <c r="T3" s="31"/>
      <c r="U3" s="31"/>
      <c r="W3" s="10"/>
    </row>
    <row r="4" spans="1:23" s="13" customFormat="1" ht="11.25" customHeight="1" x14ac:dyDescent="0.2">
      <c r="A4" s="8" t="s">
        <v>103</v>
      </c>
      <c r="B4" s="9"/>
      <c r="C4" s="9"/>
      <c r="D4" s="11"/>
      <c r="E4" s="11"/>
      <c r="F4" s="11"/>
      <c r="G4" s="11"/>
      <c r="H4" s="9"/>
      <c r="I4" s="9"/>
      <c r="J4" s="9"/>
      <c r="K4" s="9"/>
      <c r="L4" s="9"/>
      <c r="V4" s="14"/>
      <c r="W4" s="10"/>
    </row>
    <row r="5" spans="1:23" s="13" customFormat="1" ht="11.25" customHeight="1" x14ac:dyDescent="0.2">
      <c r="A5" s="8"/>
      <c r="B5" s="9"/>
      <c r="C5" s="9"/>
      <c r="D5" s="11"/>
      <c r="E5" s="11"/>
      <c r="F5" s="11"/>
      <c r="G5" s="11"/>
      <c r="H5" s="9"/>
      <c r="I5" s="9"/>
      <c r="J5" s="9"/>
      <c r="K5" s="9"/>
      <c r="L5" s="9"/>
      <c r="M5" s="17"/>
      <c r="V5" s="66"/>
      <c r="W5" s="10"/>
    </row>
    <row r="6" spans="1:23" s="13" customFormat="1" ht="11.25" customHeight="1" x14ac:dyDescent="0.2">
      <c r="C6" s="17"/>
      <c r="D6" s="11" t="s">
        <v>52</v>
      </c>
      <c r="E6" s="11"/>
      <c r="F6" s="17" t="s">
        <v>88</v>
      </c>
      <c r="G6" s="17" t="s">
        <v>89</v>
      </c>
      <c r="H6" s="17" t="s">
        <v>89</v>
      </c>
      <c r="I6" s="17"/>
      <c r="J6" s="17"/>
      <c r="K6" s="17" t="s">
        <v>88</v>
      </c>
      <c r="L6" s="17" t="s">
        <v>52</v>
      </c>
      <c r="M6" s="25"/>
    </row>
    <row r="7" spans="1:23" s="13" customFormat="1" ht="11.25" customHeight="1" x14ac:dyDescent="0.2">
      <c r="A7" s="17"/>
      <c r="C7" s="17" t="s">
        <v>12</v>
      </c>
      <c r="D7" s="26" t="s">
        <v>7</v>
      </c>
      <c r="E7" s="26"/>
      <c r="F7" s="16" t="s">
        <v>90</v>
      </c>
      <c r="G7" s="17" t="s">
        <v>104</v>
      </c>
      <c r="H7" s="17" t="s">
        <v>91</v>
      </c>
      <c r="I7" s="9" t="s">
        <v>92</v>
      </c>
      <c r="J7" s="9"/>
      <c r="K7" s="16" t="s">
        <v>90</v>
      </c>
      <c r="L7" s="17" t="s">
        <v>53</v>
      </c>
      <c r="M7" s="21"/>
    </row>
    <row r="8" spans="1:23" s="13" customFormat="1" ht="11.25" customHeight="1" x14ac:dyDescent="0.2">
      <c r="A8" s="17" t="s">
        <v>11</v>
      </c>
      <c r="C8" s="21" t="s">
        <v>93</v>
      </c>
      <c r="D8" s="18" t="s">
        <v>94</v>
      </c>
      <c r="E8" s="18"/>
      <c r="F8" s="16" t="s">
        <v>95</v>
      </c>
      <c r="G8" s="21" t="s">
        <v>93</v>
      </c>
      <c r="H8" s="21" t="s">
        <v>93</v>
      </c>
      <c r="I8" s="28" t="s">
        <v>7</v>
      </c>
      <c r="J8" s="28"/>
      <c r="K8" s="16" t="s">
        <v>96</v>
      </c>
      <c r="L8" s="17" t="s">
        <v>92</v>
      </c>
      <c r="M8" s="19"/>
    </row>
    <row r="9" spans="1:23" s="13" customFormat="1" ht="11.25" customHeight="1" x14ac:dyDescent="0.2">
      <c r="A9" s="19" t="s">
        <v>16</v>
      </c>
      <c r="B9" s="19" t="s">
        <v>17</v>
      </c>
      <c r="C9" s="19" t="s">
        <v>97</v>
      </c>
      <c r="D9" s="20" t="s">
        <v>20</v>
      </c>
      <c r="E9" s="20" t="s">
        <v>98</v>
      </c>
      <c r="F9" s="30">
        <f>ROUND(((C54*1000)/G54)/8760,6)</f>
        <v>0.62345300000000003</v>
      </c>
      <c r="G9" s="19" t="s">
        <v>99</v>
      </c>
      <c r="H9" s="19" t="s">
        <v>99</v>
      </c>
      <c r="I9" s="19" t="s">
        <v>20</v>
      </c>
      <c r="J9" s="20" t="s">
        <v>98</v>
      </c>
      <c r="K9" s="30">
        <f>1-F9</f>
        <v>0.37654699999999997</v>
      </c>
      <c r="L9" s="19" t="s">
        <v>90</v>
      </c>
      <c r="M9" s="21"/>
    </row>
    <row r="10" spans="1:23" s="13" customFormat="1" ht="11.25" customHeight="1" x14ac:dyDescent="0.2">
      <c r="A10" s="21" t="s">
        <v>21</v>
      </c>
      <c r="B10" s="21" t="s">
        <v>22</v>
      </c>
      <c r="C10" s="21" t="s">
        <v>23</v>
      </c>
      <c r="D10" s="21" t="s">
        <v>24</v>
      </c>
      <c r="E10" s="21" t="s">
        <v>25</v>
      </c>
      <c r="F10" s="21" t="s">
        <v>26</v>
      </c>
      <c r="G10" s="21" t="s">
        <v>27</v>
      </c>
      <c r="H10" s="21" t="s">
        <v>28</v>
      </c>
      <c r="I10" s="21" t="s">
        <v>57</v>
      </c>
      <c r="J10" s="21" t="s">
        <v>58</v>
      </c>
      <c r="K10" s="21" t="s">
        <v>59</v>
      </c>
      <c r="L10" s="21" t="s">
        <v>105</v>
      </c>
      <c r="M10" s="21"/>
    </row>
    <row r="11" spans="1:23" ht="11.25" customHeight="1" x14ac:dyDescent="0.2">
      <c r="A11" s="17"/>
      <c r="B11" s="31" t="s">
        <v>60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3" ht="11.25" customHeight="1" x14ac:dyDescent="0.2">
      <c r="A12" s="17">
        <v>1</v>
      </c>
      <c r="B12" s="13" t="s">
        <v>61</v>
      </c>
      <c r="C12" s="35">
        <f>'A&amp;E4CP PROD'!C12</f>
        <v>6749208</v>
      </c>
      <c r="D12" s="35">
        <f>ROUND((C12*1000)/8760,0)</f>
        <v>770458</v>
      </c>
      <c r="E12" s="173">
        <f>ROUND(D12/D95,6)</f>
        <v>0.33942899999999998</v>
      </c>
      <c r="F12" s="173">
        <f>ROUND(E12*F9,6)</f>
        <v>0.211618</v>
      </c>
      <c r="G12" s="35">
        <f>'Energy &amp; Demand at Plant'!H11</f>
        <v>1697046</v>
      </c>
      <c r="H12" s="35">
        <f>'A&amp;E4CP PROD'!G12</f>
        <v>1673046</v>
      </c>
      <c r="I12" s="35">
        <f>IF(H12-D12&lt;0,0,H12-D12)</f>
        <v>902588</v>
      </c>
      <c r="J12" s="173">
        <f>ROUND(I12/I95,6)</f>
        <v>0.72531299999999999</v>
      </c>
      <c r="K12" s="173">
        <f>ROUND(J12*K9,6)</f>
        <v>0.27311400000000002</v>
      </c>
      <c r="L12" s="36">
        <f>F12+K12</f>
        <v>0.48473200000000005</v>
      </c>
      <c r="P12" s="174"/>
      <c r="Q12" s="174"/>
    </row>
    <row r="13" spans="1:23" ht="11.25" customHeight="1" x14ac:dyDescent="0.2">
      <c r="A13" s="17"/>
      <c r="B13" s="13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23" ht="11.25" customHeight="1" x14ac:dyDescent="0.2">
      <c r="A14" s="17"/>
      <c r="B14" s="31" t="s">
        <v>62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3" ht="11.25" customHeight="1" x14ac:dyDescent="0.2">
      <c r="A15" s="17">
        <v>2</v>
      </c>
      <c r="B15" s="13" t="s">
        <v>61</v>
      </c>
      <c r="C15" s="35">
        <f>'A&amp;E4CP PROD'!C15</f>
        <v>528876</v>
      </c>
      <c r="D15" s="35">
        <f>ROUND((C15*1000)/8760,0)</f>
        <v>60374</v>
      </c>
      <c r="E15" s="36">
        <f>ROUND(D15/D95,6)</f>
        <v>2.6598E-2</v>
      </c>
      <c r="F15" s="36">
        <f>ROUND(E15*F9,6)</f>
        <v>1.6583000000000001E-2</v>
      </c>
      <c r="G15" s="35">
        <f>'Energy &amp; Demand at Plant'!H14</f>
        <v>108432</v>
      </c>
      <c r="H15" s="35">
        <f>'A&amp;E4CP PROD'!G15</f>
        <v>101650</v>
      </c>
      <c r="I15" s="35">
        <f>IF(H15-D15&lt;0,0,H15-D15)</f>
        <v>41276</v>
      </c>
      <c r="J15" s="36">
        <f>ROUND(I15/I95,6)</f>
        <v>3.3168999999999997E-2</v>
      </c>
      <c r="K15" s="36">
        <f>ROUND(J15*K9,6)</f>
        <v>1.2489999999999999E-2</v>
      </c>
      <c r="L15" s="36">
        <f>F15+K15</f>
        <v>2.9073000000000002E-2</v>
      </c>
      <c r="P15" s="174"/>
      <c r="Q15" s="174"/>
    </row>
    <row r="16" spans="1:23" ht="11.25" customHeight="1" x14ac:dyDescent="0.2">
      <c r="A16" s="17">
        <v>3</v>
      </c>
      <c r="B16" s="13" t="s">
        <v>63</v>
      </c>
      <c r="C16" s="44">
        <f>'A&amp;E4CP PROD'!C16</f>
        <v>0</v>
      </c>
      <c r="D16" s="44">
        <f>ROUND((C16*1000)/8760,0)</f>
        <v>0</v>
      </c>
      <c r="E16" s="36">
        <f>ROUND(D16/D95,6)</f>
        <v>0</v>
      </c>
      <c r="F16" s="36">
        <f>ROUND(E16*F9,6)</f>
        <v>0</v>
      </c>
      <c r="G16" s="44">
        <f>'Energy &amp; Demand at Plant'!H15</f>
        <v>0</v>
      </c>
      <c r="H16" s="44">
        <f>'A&amp;E4CP PROD'!G16</f>
        <v>0</v>
      </c>
      <c r="I16" s="44">
        <f>IF(H16-D16&lt;0,0,H16-D16)</f>
        <v>0</v>
      </c>
      <c r="J16" s="36">
        <f>ROUND(I16/I95,6)</f>
        <v>0</v>
      </c>
      <c r="K16" s="36">
        <f>ROUND(J16*K9,6)</f>
        <v>0</v>
      </c>
      <c r="L16" s="36">
        <f>F16+K16</f>
        <v>0</v>
      </c>
      <c r="P16" s="174"/>
      <c r="Q16" s="174"/>
    </row>
    <row r="17" spans="1:17" ht="11.25" customHeight="1" x14ac:dyDescent="0.2">
      <c r="A17" s="17">
        <v>4</v>
      </c>
      <c r="B17" s="13" t="s">
        <v>65</v>
      </c>
      <c r="C17" s="35">
        <f>C16+C15</f>
        <v>528876</v>
      </c>
      <c r="D17" s="35">
        <f>D16+D15</f>
        <v>60374</v>
      </c>
      <c r="E17" s="36">
        <f>SUM(E15:E16)</f>
        <v>2.6598E-2</v>
      </c>
      <c r="F17" s="36">
        <f>SUM(F15:F16)</f>
        <v>1.6583000000000001E-2</v>
      </c>
      <c r="G17" s="35">
        <f>G16+G15</f>
        <v>108432</v>
      </c>
      <c r="H17" s="35">
        <f>H16+H15</f>
        <v>101650</v>
      </c>
      <c r="I17" s="35">
        <f>I16+I15</f>
        <v>41276</v>
      </c>
      <c r="J17" s="36">
        <f>SUM(J15:J16)</f>
        <v>3.3168999999999997E-2</v>
      </c>
      <c r="K17" s="36">
        <f>SUM(K15:K16)</f>
        <v>1.2489999999999999E-2</v>
      </c>
      <c r="L17" s="36">
        <f>SUM(L15:L16)</f>
        <v>2.9073000000000002E-2</v>
      </c>
      <c r="O17" s="174"/>
      <c r="P17" s="174"/>
      <c r="Q17" s="174"/>
    </row>
    <row r="18" spans="1:17" ht="11.25" customHeight="1" x14ac:dyDescent="0.2">
      <c r="A18" s="13"/>
      <c r="B18" s="13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7" ht="11.25" customHeight="1" x14ac:dyDescent="0.2">
      <c r="A19" s="17"/>
      <c r="B19" s="31" t="s">
        <v>66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7" ht="11.25" customHeight="1" x14ac:dyDescent="0.2">
      <c r="A20" s="17">
        <v>5</v>
      </c>
      <c r="B20" s="13" t="s">
        <v>61</v>
      </c>
      <c r="C20" s="35">
        <f>'A&amp;E4CP PROD'!C20</f>
        <v>3249939</v>
      </c>
      <c r="D20" s="35">
        <f>ROUND((C20*1000)/8760,0)</f>
        <v>370998</v>
      </c>
      <c r="E20" s="36">
        <f>ROUND(D20/D95,6)</f>
        <v>0.16344500000000001</v>
      </c>
      <c r="F20" s="36">
        <f>ROUND(E20*F9,6)</f>
        <v>0.1019</v>
      </c>
      <c r="G20" s="35">
        <f>'Energy &amp; Demand at Plant'!H19</f>
        <v>675494</v>
      </c>
      <c r="H20" s="35">
        <f>'A&amp;E4CP PROD'!G20</f>
        <v>575807</v>
      </c>
      <c r="I20" s="35">
        <f>IF(H20-D20&lt;0,0,H20-D20)</f>
        <v>204809</v>
      </c>
      <c r="J20" s="36">
        <f>ROUND(I20/I95,6)</f>
        <v>0.16458300000000001</v>
      </c>
      <c r="K20" s="36">
        <f>ROUND(J20*K9,6)</f>
        <v>6.1973E-2</v>
      </c>
      <c r="L20" s="36">
        <f>F20+K20</f>
        <v>0.16387299999999999</v>
      </c>
    </row>
    <row r="21" spans="1:17" ht="11.25" customHeight="1" x14ac:dyDescent="0.2">
      <c r="A21" s="17">
        <v>6</v>
      </c>
      <c r="B21" s="13" t="s">
        <v>67</v>
      </c>
      <c r="C21" s="35">
        <f>'A&amp;E4CP PROD'!C21</f>
        <v>124161</v>
      </c>
      <c r="D21" s="35">
        <f>ROUND((C21*1000)/8760,0)</f>
        <v>14174</v>
      </c>
      <c r="E21" s="36">
        <f>ROUND(D21/D95,6)</f>
        <v>6.2440000000000004E-3</v>
      </c>
      <c r="F21" s="36">
        <f>ROUND(E21*F9,6)</f>
        <v>3.8930000000000002E-3</v>
      </c>
      <c r="G21" s="35">
        <f>'Energy &amp; Demand at Plant'!H20</f>
        <v>25845</v>
      </c>
      <c r="H21" s="35">
        <f>'A&amp;E4CP PROD'!G21</f>
        <v>21875</v>
      </c>
      <c r="I21" s="35">
        <f>IF(H21-D21&lt;0,0,H21-D21)</f>
        <v>7701</v>
      </c>
      <c r="J21" s="36">
        <f>ROUND(I21/I95,6)</f>
        <v>6.1879999999999999E-3</v>
      </c>
      <c r="K21" s="36">
        <f>ROUND(J21*K9,6)</f>
        <v>2.33E-3</v>
      </c>
      <c r="L21" s="36">
        <f>F21+K21</f>
        <v>6.2230000000000002E-3</v>
      </c>
    </row>
    <row r="22" spans="1:17" ht="11.25" customHeight="1" x14ac:dyDescent="0.2">
      <c r="A22" s="17">
        <v>7</v>
      </c>
      <c r="B22" s="66" t="s">
        <v>68</v>
      </c>
      <c r="C22" s="35">
        <f>'A&amp;E4CP PROD'!C22</f>
        <v>36606</v>
      </c>
      <c r="D22" s="35">
        <f>ROUND((C22*1000)/8760,0)</f>
        <v>4179</v>
      </c>
      <c r="E22" s="36">
        <f>ROUND(D22/D95,6)</f>
        <v>1.841E-3</v>
      </c>
      <c r="F22" s="36">
        <f>ROUND(E22*F9,6)</f>
        <v>1.1479999999999999E-3</v>
      </c>
      <c r="G22" s="35">
        <f>'Energy &amp; Demand at Plant'!H21</f>
        <v>3141</v>
      </c>
      <c r="H22" s="35">
        <f>'A&amp;E4CP PROD'!G22</f>
        <v>4291</v>
      </c>
      <c r="I22" s="35">
        <f>IF(H22-D22&lt;0,0,H22-D22)</f>
        <v>112</v>
      </c>
      <c r="J22" s="36">
        <f>ROUND(I22/I95,6)</f>
        <v>9.0000000000000006E-5</v>
      </c>
      <c r="K22" s="36">
        <f>ROUND(J22*K9,6)</f>
        <v>3.4E-5</v>
      </c>
      <c r="L22" s="36">
        <f>F22+K22</f>
        <v>1.1819999999999999E-3</v>
      </c>
    </row>
    <row r="23" spans="1:17" ht="11.25" customHeight="1" x14ac:dyDescent="0.2">
      <c r="A23" s="17">
        <v>8</v>
      </c>
      <c r="B23" s="66" t="s">
        <v>69</v>
      </c>
      <c r="C23" s="44">
        <f>'A&amp;E4CP PROD'!C23</f>
        <v>0</v>
      </c>
      <c r="D23" s="44">
        <f>ROUND((C23*1000)/8760,0)</f>
        <v>0</v>
      </c>
      <c r="E23" s="36">
        <f>ROUND(D23/D95,6)</f>
        <v>0</v>
      </c>
      <c r="F23" s="36">
        <f>ROUND(E23*F9,6)</f>
        <v>0</v>
      </c>
      <c r="G23" s="44">
        <f>'Energy &amp; Demand at Plant'!H22</f>
        <v>0</v>
      </c>
      <c r="H23" s="44">
        <f>'A&amp;E4CP PROD'!G23</f>
        <v>0</v>
      </c>
      <c r="I23" s="44">
        <f>IF(H23-D23&lt;0,0,H23-D23)</f>
        <v>0</v>
      </c>
      <c r="J23" s="36">
        <f>ROUND(I23/I95,6)</f>
        <v>0</v>
      </c>
      <c r="K23" s="36">
        <f>ROUND(J23*K9,6)</f>
        <v>0</v>
      </c>
      <c r="L23" s="36">
        <f>F23+K23</f>
        <v>0</v>
      </c>
    </row>
    <row r="24" spans="1:17" ht="11.25" customHeight="1" x14ac:dyDescent="0.2">
      <c r="A24" s="17">
        <v>9</v>
      </c>
      <c r="B24" s="13" t="s">
        <v>70</v>
      </c>
      <c r="C24" s="35">
        <f t="shared" ref="C24:I24" si="0">SUM(C20:C23)</f>
        <v>3410706</v>
      </c>
      <c r="D24" s="35">
        <f t="shared" si="0"/>
        <v>389351</v>
      </c>
      <c r="E24" s="36">
        <f t="shared" si="0"/>
        <v>0.17153000000000002</v>
      </c>
      <c r="F24" s="36">
        <f t="shared" si="0"/>
        <v>0.10694099999999999</v>
      </c>
      <c r="G24" s="35">
        <f t="shared" si="0"/>
        <v>704480</v>
      </c>
      <c r="H24" s="35">
        <f t="shared" si="0"/>
        <v>601973</v>
      </c>
      <c r="I24" s="35">
        <f t="shared" si="0"/>
        <v>212622</v>
      </c>
      <c r="J24" s="36">
        <f>SUM(J20:J23)</f>
        <v>0.17086100000000001</v>
      </c>
      <c r="K24" s="36">
        <f>SUM(K20:K23)</f>
        <v>6.4337000000000005E-2</v>
      </c>
      <c r="L24" s="36">
        <f>SUM(L20:L23)</f>
        <v>0.17127799999999999</v>
      </c>
      <c r="P24" s="174"/>
      <c r="Q24" s="174"/>
    </row>
    <row r="25" spans="1:17" ht="11.25" customHeight="1" x14ac:dyDescent="0.2">
      <c r="A25" s="13"/>
      <c r="B25" s="13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7" ht="11.25" customHeight="1" x14ac:dyDescent="0.2">
      <c r="A26" s="17"/>
      <c r="B26" s="31" t="s">
        <v>71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7" ht="11.25" customHeight="1" x14ac:dyDescent="0.2">
      <c r="A27" s="17">
        <v>10</v>
      </c>
      <c r="B27" s="13" t="s">
        <v>61</v>
      </c>
      <c r="C27" s="35">
        <f>'A&amp;E4CP PROD'!C27</f>
        <v>1026099</v>
      </c>
      <c r="D27" s="35">
        <f>ROUND((C27*1000)/8760,0)</f>
        <v>117135</v>
      </c>
      <c r="E27" s="36">
        <f>ROUND(D27/D95,6)</f>
        <v>5.1603999999999997E-2</v>
      </c>
      <c r="F27" s="36">
        <f>ROUND(E27*F9,6)</f>
        <v>3.2173E-2</v>
      </c>
      <c r="G27" s="35">
        <f>'Energy &amp; Demand at Plant'!H26</f>
        <v>157708</v>
      </c>
      <c r="H27" s="35">
        <f>'A&amp;E4CP PROD'!G27</f>
        <v>149890</v>
      </c>
      <c r="I27" s="35">
        <f>IF(H27-D27&lt;0,0,H27-D27)</f>
        <v>32755</v>
      </c>
      <c r="J27" s="36">
        <f>ROUND(I27/I95,6)</f>
        <v>2.6322000000000002E-2</v>
      </c>
      <c r="K27" s="36">
        <f>ROUND(J27*K9,6)</f>
        <v>9.9109999999999997E-3</v>
      </c>
      <c r="L27" s="36">
        <f>F27+K27</f>
        <v>4.2083999999999996E-2</v>
      </c>
    </row>
    <row r="28" spans="1:17" ht="11.25" customHeight="1" x14ac:dyDescent="0.2">
      <c r="A28" s="17">
        <v>11</v>
      </c>
      <c r="B28" s="13" t="s">
        <v>67</v>
      </c>
      <c r="C28" s="35">
        <f>'A&amp;E4CP PROD'!C28</f>
        <v>335165</v>
      </c>
      <c r="D28" s="35">
        <f>ROUND((C28*1000)/8760,0)</f>
        <v>38261</v>
      </c>
      <c r="E28" s="36">
        <f>ROUND(D28/D95,6)</f>
        <v>1.6855999999999999E-2</v>
      </c>
      <c r="F28" s="36">
        <f>ROUND(E28*F9,6)</f>
        <v>1.0508999999999999E-2</v>
      </c>
      <c r="G28" s="35">
        <f>'Energy &amp; Demand at Plant'!H27</f>
        <v>48908</v>
      </c>
      <c r="H28" s="35">
        <f>'A&amp;E4CP PROD'!G28</f>
        <v>46618</v>
      </c>
      <c r="I28" s="35">
        <f>IF(H28-D28&lt;0,0,H28-D28)</f>
        <v>8357</v>
      </c>
      <c r="J28" s="36">
        <f>ROUND(I28/I95,6)</f>
        <v>6.7159999999999997E-3</v>
      </c>
      <c r="K28" s="36">
        <f>ROUND(J28*K9,6)</f>
        <v>2.529E-3</v>
      </c>
      <c r="L28" s="36">
        <f>F28+K28</f>
        <v>1.3037999999999999E-2</v>
      </c>
    </row>
    <row r="29" spans="1:17" ht="11.25" customHeight="1" x14ac:dyDescent="0.2">
      <c r="A29" s="17">
        <v>12</v>
      </c>
      <c r="B29" s="66" t="s">
        <v>68</v>
      </c>
      <c r="C29" s="44">
        <f>'A&amp;E4CP PROD'!C29</f>
        <v>25078</v>
      </c>
      <c r="D29" s="44">
        <f>ROUND((C29*1000)/8760,0)</f>
        <v>2863</v>
      </c>
      <c r="E29" s="36">
        <f>ROUND(D29/D95,6)</f>
        <v>1.261E-3</v>
      </c>
      <c r="F29" s="36">
        <f>ROUND(E29*F9,6)</f>
        <v>7.8600000000000002E-4</v>
      </c>
      <c r="G29" s="44">
        <f>'Energy &amp; Demand at Plant'!H28</f>
        <v>2680</v>
      </c>
      <c r="H29" s="44">
        <f>'A&amp;E4CP PROD'!G29</f>
        <v>2608</v>
      </c>
      <c r="I29" s="44">
        <f>IF(H29-D29&lt;0,0,H29-D29)</f>
        <v>0</v>
      </c>
      <c r="J29" s="36">
        <f>ROUND(I29/I95,6)</f>
        <v>0</v>
      </c>
      <c r="K29" s="36">
        <f>ROUND(J29*K9,6)</f>
        <v>0</v>
      </c>
      <c r="L29" s="36">
        <f>F29+K29</f>
        <v>7.8600000000000002E-4</v>
      </c>
    </row>
    <row r="30" spans="1:17" ht="11.25" customHeight="1" x14ac:dyDescent="0.2">
      <c r="A30" s="17">
        <v>13</v>
      </c>
      <c r="B30" s="13" t="s">
        <v>72</v>
      </c>
      <c r="C30" s="35">
        <f>C29+C28+C27</f>
        <v>1386342</v>
      </c>
      <c r="D30" s="35">
        <f>D29+D28+D27</f>
        <v>158259</v>
      </c>
      <c r="E30" s="36">
        <f>SUM(E27:E29)</f>
        <v>6.9720999999999991E-2</v>
      </c>
      <c r="F30" s="36">
        <f>SUM(F27:F29)</f>
        <v>4.3468E-2</v>
      </c>
      <c r="G30" s="35">
        <f>G29+G28+G27</f>
        <v>209296</v>
      </c>
      <c r="H30" s="35">
        <f>H29+H28+H27</f>
        <v>199116</v>
      </c>
      <c r="I30" s="35">
        <f>I29+I28+I27</f>
        <v>41112</v>
      </c>
      <c r="J30" s="36">
        <f>SUM(J27:J29)</f>
        <v>3.3037999999999998E-2</v>
      </c>
      <c r="K30" s="36">
        <f>SUM(K27:K29)</f>
        <v>1.244E-2</v>
      </c>
      <c r="L30" s="36">
        <f>SUM(L27:L29)</f>
        <v>5.5907999999999999E-2</v>
      </c>
      <c r="P30" s="174"/>
      <c r="Q30" s="174"/>
    </row>
    <row r="31" spans="1:17" ht="11.25" customHeight="1" x14ac:dyDescent="0.2">
      <c r="A31" s="13"/>
      <c r="B31" s="13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7" ht="11.25" customHeight="1" x14ac:dyDescent="0.2">
      <c r="A32" s="13"/>
      <c r="B32" s="31" t="s">
        <v>106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287"/>
      <c r="N32" s="287"/>
      <c r="O32" s="287"/>
    </row>
    <row r="33" spans="1:17" ht="11.25" customHeight="1" x14ac:dyDescent="0.2">
      <c r="A33" s="17">
        <v>14</v>
      </c>
      <c r="B33" s="13" t="s">
        <v>67</v>
      </c>
      <c r="C33" s="35">
        <f>+'Energy &amp; Demand at Plant'!N46</f>
        <v>694662</v>
      </c>
      <c r="D33" s="35">
        <f>ROUND((C33*1000)/8760,0)</f>
        <v>79299</v>
      </c>
      <c r="E33" s="36">
        <f>ROUND(D33/D95,6)</f>
        <v>3.4936000000000002E-2</v>
      </c>
      <c r="F33" s="36">
        <f>ROUND(E33*F9,6)</f>
        <v>2.1780999999999998E-2</v>
      </c>
      <c r="G33" s="35">
        <f>'Energy &amp; Demand at Plant'!H46</f>
        <v>78013</v>
      </c>
      <c r="H33" s="35">
        <f>+'Energy &amp; Demand at Plant'!I46</f>
        <v>75734</v>
      </c>
      <c r="I33" s="35">
        <f>IF(H33-D33&lt;0,0,H33-D33)</f>
        <v>0</v>
      </c>
      <c r="J33" s="36">
        <f>ROUND(I33/I95,6)</f>
        <v>0</v>
      </c>
      <c r="K33" s="36">
        <f>ROUND(J33*K9,6)</f>
        <v>0</v>
      </c>
      <c r="L33" s="36">
        <f>F33+K33</f>
        <v>2.1780999999999998E-2</v>
      </c>
      <c r="M33" s="287"/>
      <c r="N33" s="287"/>
      <c r="O33" s="287"/>
    </row>
    <row r="34" spans="1:17" ht="11.25" customHeight="1" x14ac:dyDescent="0.2">
      <c r="A34" s="17">
        <v>15</v>
      </c>
      <c r="B34" s="66" t="s">
        <v>68</v>
      </c>
      <c r="C34" s="35">
        <f>+'Energy &amp; Demand at Plant'!N47</f>
        <v>4388689</v>
      </c>
      <c r="D34" s="35">
        <f>ROUND((C34*1000)/8760,0)</f>
        <v>500992</v>
      </c>
      <c r="E34" s="36">
        <f>ROUND(D34/D95,6)</f>
        <v>0.22071399999999999</v>
      </c>
      <c r="F34" s="36">
        <f>ROUND(E34*F9,6)</f>
        <v>0.13760500000000001</v>
      </c>
      <c r="G34" s="35">
        <f>'Energy &amp; Demand at Plant'!H47</f>
        <v>488517</v>
      </c>
      <c r="H34" s="35">
        <f>+'Energy &amp; Demand at Plant'!I47</f>
        <v>489437</v>
      </c>
      <c r="I34" s="35">
        <f>IF(H34-D34&lt;0,0,H34-D34)</f>
        <v>0</v>
      </c>
      <c r="J34" s="36">
        <f>ROUND(I34/I95,6)</f>
        <v>0</v>
      </c>
      <c r="K34" s="36">
        <f>ROUND(J34*K9,6)</f>
        <v>0</v>
      </c>
      <c r="L34" s="36">
        <f>F34+K34</f>
        <v>0.13760500000000001</v>
      </c>
      <c r="M34" s="287"/>
      <c r="N34" s="287"/>
      <c r="O34" s="287"/>
    </row>
    <row r="35" spans="1:17" ht="11.25" customHeight="1" x14ac:dyDescent="0.2">
      <c r="A35" s="17">
        <v>16</v>
      </c>
      <c r="B35" s="66" t="s">
        <v>74</v>
      </c>
      <c r="C35" s="44">
        <f>+'Energy &amp; Demand at Plant'!N48</f>
        <v>2627653</v>
      </c>
      <c r="D35" s="44">
        <f>ROUND((C35*1000)/8760,0)</f>
        <v>299960</v>
      </c>
      <c r="E35" s="36">
        <f>ROUND(D35/D95,6)</f>
        <v>0.13214899999999999</v>
      </c>
      <c r="F35" s="36">
        <f>ROUND(E35*F9,6)</f>
        <v>8.2389000000000004E-2</v>
      </c>
      <c r="G35" s="44">
        <f>'Energy &amp; Demand at Plant'!H48</f>
        <v>355009</v>
      </c>
      <c r="H35" s="44">
        <f>+'Energy &amp; Demand at Plant'!I48</f>
        <v>346773</v>
      </c>
      <c r="I35" s="44">
        <f>IF(H35-D35&lt;0,0,H35-D35)</f>
        <v>46813</v>
      </c>
      <c r="J35" s="36">
        <f>ROUND(I35/I95,6)</f>
        <v>3.7619E-2</v>
      </c>
      <c r="K35" s="36">
        <f>ROUND(J35*K9,6)</f>
        <v>1.4165000000000001E-2</v>
      </c>
      <c r="L35" s="36">
        <f>F35+K35</f>
        <v>9.6554000000000001E-2</v>
      </c>
      <c r="M35" s="287"/>
      <c r="N35" s="287"/>
      <c r="O35" s="287"/>
    </row>
    <row r="36" spans="1:17" ht="11.25" customHeight="1" x14ac:dyDescent="0.2">
      <c r="A36" s="17">
        <v>17</v>
      </c>
      <c r="B36" s="13" t="s">
        <v>75</v>
      </c>
      <c r="C36" s="35">
        <f>SUM(C33:C35)</f>
        <v>7711004</v>
      </c>
      <c r="D36" s="35">
        <f t="shared" ref="D36:L36" si="1">SUM(D33:D35)</f>
        <v>880251</v>
      </c>
      <c r="E36" s="36">
        <f t="shared" si="1"/>
        <v>0.387799</v>
      </c>
      <c r="F36" s="36">
        <f t="shared" si="1"/>
        <v>0.24177500000000002</v>
      </c>
      <c r="G36" s="35">
        <f t="shared" si="1"/>
        <v>921539</v>
      </c>
      <c r="H36" s="35">
        <f t="shared" si="1"/>
        <v>911944</v>
      </c>
      <c r="I36" s="35">
        <f t="shared" si="1"/>
        <v>46813</v>
      </c>
      <c r="J36" s="36">
        <f t="shared" si="1"/>
        <v>3.7619E-2</v>
      </c>
      <c r="K36" s="36">
        <f t="shared" si="1"/>
        <v>1.4165000000000001E-2</v>
      </c>
      <c r="L36" s="36">
        <f t="shared" si="1"/>
        <v>0.25594</v>
      </c>
      <c r="M36" s="287"/>
      <c r="N36" s="287"/>
      <c r="O36" s="287"/>
      <c r="P36" s="174"/>
      <c r="Q36" s="174"/>
    </row>
    <row r="37" spans="1:17" ht="11.25" customHeight="1" x14ac:dyDescent="0.2">
      <c r="A37" s="17"/>
      <c r="B37" s="13"/>
      <c r="C37" s="35"/>
      <c r="D37" s="35"/>
      <c r="E37" s="36"/>
      <c r="F37" s="36"/>
      <c r="G37" s="35"/>
      <c r="H37" s="35"/>
      <c r="I37" s="35"/>
      <c r="J37" s="36"/>
      <c r="K37" s="36"/>
      <c r="L37" s="36"/>
      <c r="M37" s="287"/>
      <c r="N37" s="287"/>
      <c r="O37" s="287"/>
    </row>
    <row r="38" spans="1:17" ht="11.25" customHeight="1" x14ac:dyDescent="0.2">
      <c r="A38" s="13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287"/>
      <c r="N38" s="287"/>
      <c r="O38" s="287"/>
    </row>
    <row r="39" spans="1:17" ht="11.25" customHeight="1" x14ac:dyDescent="0.2">
      <c r="A39" s="13"/>
      <c r="B39" s="82" t="s">
        <v>100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287"/>
      <c r="N39" s="287"/>
      <c r="O39" s="287"/>
    </row>
    <row r="40" spans="1:17" ht="11.25" customHeight="1" x14ac:dyDescent="0.2">
      <c r="A40" s="13"/>
      <c r="B40" s="82" t="s">
        <v>101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287"/>
      <c r="N40" s="287"/>
      <c r="O40" s="287"/>
    </row>
    <row r="41" spans="1:17" ht="16.5" customHeight="1" x14ac:dyDescent="0.2">
      <c r="A41" s="13"/>
      <c r="B41" s="82" t="s">
        <v>107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287"/>
      <c r="N41" s="287"/>
      <c r="O41" s="287"/>
    </row>
    <row r="42" spans="1:17" ht="11.25" hidden="1" customHeight="1" x14ac:dyDescent="0.2">
      <c r="A42" s="13"/>
      <c r="B42" s="13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123"/>
      <c r="N42" s="123"/>
      <c r="O42" s="123"/>
    </row>
    <row r="43" spans="1:17" ht="11.25" hidden="1" customHeight="1" x14ac:dyDescent="0.2">
      <c r="A43" s="13"/>
      <c r="B43" s="1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123"/>
      <c r="N43" s="123"/>
      <c r="O43" s="123"/>
    </row>
    <row r="44" spans="1:17" ht="11.25" hidden="1" customHeight="1" x14ac:dyDescent="0.2">
      <c r="A44" s="13"/>
      <c r="B44" s="13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123"/>
      <c r="N44" s="123"/>
      <c r="O44" s="123"/>
    </row>
    <row r="45" spans="1:17" ht="11.25" hidden="1" customHeight="1" x14ac:dyDescent="0.2">
      <c r="A45" s="13"/>
      <c r="B45" s="13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123"/>
      <c r="N45" s="123"/>
      <c r="O45" s="123"/>
    </row>
    <row r="46" spans="1:17" ht="11.25" hidden="1" customHeight="1" x14ac:dyDescent="0.2">
      <c r="A46" s="1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123"/>
      <c r="N46" s="123"/>
      <c r="O46" s="123"/>
    </row>
    <row r="47" spans="1:17" ht="11.25" hidden="1" customHeight="1" x14ac:dyDescent="0.2">
      <c r="A47" s="13"/>
      <c r="B47" s="13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123"/>
      <c r="N47" s="123"/>
      <c r="O47" s="123"/>
    </row>
    <row r="48" spans="1:17" ht="11.25" customHeight="1" x14ac:dyDescent="0.2">
      <c r="A48" s="13"/>
      <c r="B48" s="31" t="s">
        <v>76</v>
      </c>
      <c r="C48" s="35"/>
      <c r="D48" s="35"/>
      <c r="E48" s="36"/>
      <c r="F48" s="36"/>
      <c r="G48" s="35"/>
      <c r="H48" s="35"/>
      <c r="I48" s="35"/>
      <c r="J48" s="36"/>
      <c r="K48" s="36"/>
      <c r="L48" s="36"/>
    </row>
    <row r="49" spans="1:17" ht="11.25" customHeight="1" x14ac:dyDescent="0.2">
      <c r="A49" s="17">
        <v>1</v>
      </c>
      <c r="B49" s="13" t="s">
        <v>61</v>
      </c>
      <c r="C49" s="35">
        <f>'A&amp;E4CP PROD'!C49</f>
        <v>34328</v>
      </c>
      <c r="D49" s="35">
        <f>ROUND((C49*1000)/8760,0)</f>
        <v>3919</v>
      </c>
      <c r="E49" s="36">
        <f>ROUND(D49/D95,6)</f>
        <v>1.727E-3</v>
      </c>
      <c r="F49" s="36">
        <f>ROUND(E49*F9,6)</f>
        <v>1.077E-3</v>
      </c>
      <c r="G49" s="35">
        <f>'Energy &amp; Demand at Plant'!H56</f>
        <v>0</v>
      </c>
      <c r="H49" s="35">
        <f>'A&amp;E4CP PROD'!G49</f>
        <v>0</v>
      </c>
      <c r="I49" s="35">
        <f>IF(H49-D49&lt;0,0,H49-D49)</f>
        <v>0</v>
      </c>
      <c r="J49" s="36">
        <f>ROUND(I49/I95,6)</f>
        <v>0</v>
      </c>
      <c r="K49" s="36">
        <f>ROUND(J49*K9,6)</f>
        <v>0</v>
      </c>
      <c r="L49" s="36">
        <f>F49+K49</f>
        <v>1.077E-3</v>
      </c>
      <c r="P49" s="174"/>
      <c r="Q49" s="174"/>
    </row>
    <row r="50" spans="1:17" ht="11.25" customHeight="1" x14ac:dyDescent="0.2">
      <c r="A50" s="17"/>
      <c r="B50" s="13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spans="1:17" ht="11.25" customHeight="1" x14ac:dyDescent="0.2">
      <c r="A51" s="13"/>
      <c r="B51" s="31" t="s">
        <v>77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spans="1:17" ht="11.25" customHeight="1" x14ac:dyDescent="0.2">
      <c r="A52" s="17">
        <f>+A49+1</f>
        <v>2</v>
      </c>
      <c r="B52" s="13" t="s">
        <v>61</v>
      </c>
      <c r="C52" s="44">
        <f>'A&amp;E4CP PROD'!C52</f>
        <v>63537</v>
      </c>
      <c r="D52" s="44">
        <f>ROUND((C52*1000)/8760,0)</f>
        <v>7253</v>
      </c>
      <c r="E52" s="36">
        <f>ROUND(D52/D95,6)</f>
        <v>3.1949999999999999E-3</v>
      </c>
      <c r="F52" s="173">
        <f>ROUND(E52*F9,6)</f>
        <v>1.9919999999999998E-3</v>
      </c>
      <c r="G52" s="44">
        <f>'Energy &amp; Demand at Plant'!H59</f>
        <v>0</v>
      </c>
      <c r="H52" s="44">
        <f>'A&amp;E4CP PROD'!G52</f>
        <v>0</v>
      </c>
      <c r="I52" s="44">
        <f>IF(H52-D52&lt;0,0,H52-D52)</f>
        <v>0</v>
      </c>
      <c r="J52" s="36">
        <f>ROUND(I52/I95,6)</f>
        <v>0</v>
      </c>
      <c r="K52" s="36">
        <f>ROUND(J52*K9,6)</f>
        <v>0</v>
      </c>
      <c r="L52" s="36">
        <f>F52+K52</f>
        <v>1.9919999999999998E-3</v>
      </c>
      <c r="P52" s="174"/>
      <c r="Q52" s="174"/>
    </row>
    <row r="53" spans="1:17" ht="11.25" customHeight="1" x14ac:dyDescent="0.2">
      <c r="A53" s="17"/>
      <c r="B53" s="13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7" ht="11.25" customHeight="1" x14ac:dyDescent="0.2">
      <c r="A54" s="17">
        <f>+A52+1</f>
        <v>3</v>
      </c>
      <c r="B54" s="31" t="s">
        <v>78</v>
      </c>
      <c r="C54" s="35">
        <f t="shared" ref="C54:L54" si="2">C52+C49+C36+C30+C24+C17+C12</f>
        <v>19884001</v>
      </c>
      <c r="D54" s="35">
        <f t="shared" si="2"/>
        <v>2269865</v>
      </c>
      <c r="E54" s="36">
        <f t="shared" si="2"/>
        <v>0.99999899999999997</v>
      </c>
      <c r="F54" s="36">
        <f t="shared" si="2"/>
        <v>0.62345400000000006</v>
      </c>
      <c r="G54" s="35">
        <f t="shared" si="2"/>
        <v>3640793</v>
      </c>
      <c r="H54" s="35">
        <f t="shared" si="2"/>
        <v>3487729</v>
      </c>
      <c r="I54" s="35">
        <f t="shared" si="2"/>
        <v>1244411</v>
      </c>
      <c r="J54" s="36">
        <f t="shared" si="2"/>
        <v>1</v>
      </c>
      <c r="K54" s="36">
        <f t="shared" si="2"/>
        <v>0.37654600000000005</v>
      </c>
      <c r="L54" s="36">
        <f t="shared" si="2"/>
        <v>1</v>
      </c>
      <c r="P54" s="174"/>
      <c r="Q54" s="174"/>
    </row>
    <row r="55" spans="1:17" ht="11.25" customHeight="1" x14ac:dyDescent="0.2">
      <c r="C55" s="70"/>
      <c r="D55" s="70"/>
      <c r="H55" s="70"/>
      <c r="I55" s="70"/>
    </row>
    <row r="56" spans="1:17" ht="11.25" customHeight="1" x14ac:dyDescent="0.2">
      <c r="A56" s="13"/>
      <c r="B56" s="31" t="s">
        <v>79</v>
      </c>
      <c r="C56" s="32"/>
      <c r="D56" s="32"/>
      <c r="E56" s="13"/>
      <c r="F56" s="13"/>
      <c r="G56" s="13"/>
      <c r="H56" s="32"/>
      <c r="I56" s="32"/>
      <c r="J56" s="13"/>
      <c r="K56" s="13"/>
      <c r="L56" s="13"/>
    </row>
    <row r="57" spans="1:17" ht="11.25" customHeight="1" x14ac:dyDescent="0.2">
      <c r="A57" s="17">
        <f>+A54+1</f>
        <v>4</v>
      </c>
      <c r="B57" s="13" t="s">
        <v>63</v>
      </c>
      <c r="C57" s="118" t="s">
        <v>64</v>
      </c>
      <c r="D57" s="118" t="s">
        <v>64</v>
      </c>
      <c r="E57" s="119" t="s">
        <v>64</v>
      </c>
      <c r="F57" s="119" t="s">
        <v>64</v>
      </c>
      <c r="G57" s="119"/>
      <c r="H57" s="118" t="s">
        <v>64</v>
      </c>
      <c r="I57" s="118" t="s">
        <v>64</v>
      </c>
      <c r="J57" s="119" t="s">
        <v>64</v>
      </c>
      <c r="K57" s="119" t="s">
        <v>64</v>
      </c>
      <c r="L57" s="119" t="s">
        <v>64</v>
      </c>
    </row>
    <row r="58" spans="1:17" ht="11.25" customHeight="1" x14ac:dyDescent="0.2">
      <c r="A58" s="17">
        <f t="shared" ref="A58:A63" si="3">+A57+1</f>
        <v>5</v>
      </c>
      <c r="B58" s="66" t="s">
        <v>68</v>
      </c>
      <c r="C58" s="118" t="s">
        <v>64</v>
      </c>
      <c r="D58" s="118" t="s">
        <v>64</v>
      </c>
      <c r="E58" s="119" t="s">
        <v>64</v>
      </c>
      <c r="F58" s="119" t="s">
        <v>64</v>
      </c>
      <c r="G58" s="119"/>
      <c r="H58" s="118" t="s">
        <v>64</v>
      </c>
      <c r="I58" s="118" t="s">
        <v>64</v>
      </c>
      <c r="J58" s="119" t="s">
        <v>64</v>
      </c>
      <c r="K58" s="119" t="s">
        <v>64</v>
      </c>
      <c r="L58" s="119" t="s">
        <v>64</v>
      </c>
    </row>
    <row r="59" spans="1:17" ht="11.25" customHeight="1" x14ac:dyDescent="0.2">
      <c r="A59" s="17">
        <f t="shared" si="3"/>
        <v>6</v>
      </c>
      <c r="B59" s="66" t="s">
        <v>74</v>
      </c>
      <c r="C59" s="118" t="s">
        <v>64</v>
      </c>
      <c r="D59" s="118" t="s">
        <v>64</v>
      </c>
      <c r="E59" s="119" t="s">
        <v>64</v>
      </c>
      <c r="F59" s="119" t="s">
        <v>64</v>
      </c>
      <c r="G59" s="119"/>
      <c r="H59" s="118" t="s">
        <v>64</v>
      </c>
      <c r="I59" s="118" t="s">
        <v>64</v>
      </c>
      <c r="J59" s="119" t="s">
        <v>64</v>
      </c>
      <c r="K59" s="119" t="s">
        <v>64</v>
      </c>
      <c r="L59" s="119" t="s">
        <v>64</v>
      </c>
    </row>
    <row r="60" spans="1:17" ht="11.25" customHeight="1" x14ac:dyDescent="0.2">
      <c r="A60" s="17">
        <f t="shared" si="3"/>
        <v>7</v>
      </c>
      <c r="B60" s="66" t="s">
        <v>80</v>
      </c>
      <c r="C60" s="118" t="s">
        <v>64</v>
      </c>
      <c r="D60" s="118" t="s">
        <v>64</v>
      </c>
      <c r="E60" s="119" t="s">
        <v>64</v>
      </c>
      <c r="F60" s="119" t="s">
        <v>64</v>
      </c>
      <c r="G60" s="119"/>
      <c r="H60" s="118" t="s">
        <v>64</v>
      </c>
      <c r="I60" s="118" t="s">
        <v>64</v>
      </c>
      <c r="J60" s="119" t="s">
        <v>64</v>
      </c>
      <c r="K60" s="119" t="s">
        <v>64</v>
      </c>
      <c r="L60" s="119" t="s">
        <v>64</v>
      </c>
    </row>
    <row r="61" spans="1:17" ht="11.25" customHeight="1" x14ac:dyDescent="0.2">
      <c r="A61" s="17">
        <f t="shared" si="3"/>
        <v>8</v>
      </c>
      <c r="B61" s="66" t="s">
        <v>81</v>
      </c>
      <c r="C61" s="118" t="s">
        <v>64</v>
      </c>
      <c r="D61" s="118" t="s">
        <v>64</v>
      </c>
      <c r="E61" s="119" t="s">
        <v>64</v>
      </c>
      <c r="F61" s="119" t="s">
        <v>64</v>
      </c>
      <c r="G61" s="119"/>
      <c r="H61" s="118" t="s">
        <v>64</v>
      </c>
      <c r="I61" s="118" t="s">
        <v>64</v>
      </c>
      <c r="J61" s="119" t="s">
        <v>64</v>
      </c>
      <c r="K61" s="119" t="s">
        <v>64</v>
      </c>
      <c r="L61" s="119" t="s">
        <v>64</v>
      </c>
    </row>
    <row r="62" spans="1:17" ht="11.25" customHeight="1" x14ac:dyDescent="0.2">
      <c r="A62" s="17">
        <f t="shared" si="3"/>
        <v>9</v>
      </c>
      <c r="B62" s="66" t="s">
        <v>82</v>
      </c>
      <c r="C62" s="120" t="s">
        <v>64</v>
      </c>
      <c r="D62" s="120" t="s">
        <v>64</v>
      </c>
      <c r="E62" s="121" t="s">
        <v>64</v>
      </c>
      <c r="F62" s="121" t="s">
        <v>64</v>
      </c>
      <c r="G62" s="121"/>
      <c r="H62" s="120" t="s">
        <v>64</v>
      </c>
      <c r="I62" s="120" t="s">
        <v>64</v>
      </c>
      <c r="J62" s="121" t="s">
        <v>64</v>
      </c>
      <c r="K62" s="121" t="s">
        <v>64</v>
      </c>
      <c r="L62" s="121" t="s">
        <v>64</v>
      </c>
    </row>
    <row r="63" spans="1:17" ht="11.25" customHeight="1" x14ac:dyDescent="0.2">
      <c r="A63" s="17">
        <f t="shared" si="3"/>
        <v>10</v>
      </c>
      <c r="B63" s="13" t="s">
        <v>83</v>
      </c>
      <c r="C63" s="35">
        <v>0</v>
      </c>
      <c r="D63" s="35">
        <v>0</v>
      </c>
      <c r="E63" s="36">
        <v>0</v>
      </c>
      <c r="F63" s="36">
        <v>0</v>
      </c>
      <c r="G63" s="36"/>
      <c r="H63" s="35">
        <v>0</v>
      </c>
      <c r="I63" s="35">
        <v>0</v>
      </c>
      <c r="J63" s="36">
        <v>0</v>
      </c>
      <c r="K63" s="36">
        <v>0</v>
      </c>
      <c r="L63" s="36">
        <v>0</v>
      </c>
    </row>
    <row r="64" spans="1:17" ht="11.25" customHeight="1" x14ac:dyDescent="0.2">
      <c r="A64" s="13"/>
      <c r="B64" s="13"/>
      <c r="C64" s="32"/>
      <c r="D64" s="32"/>
      <c r="E64" s="13"/>
      <c r="F64" s="13"/>
      <c r="G64" s="13"/>
      <c r="H64" s="32"/>
      <c r="I64" s="32"/>
      <c r="J64" s="13"/>
      <c r="K64" s="13"/>
      <c r="L64" s="13"/>
    </row>
    <row r="65" spans="1:15" ht="11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15" ht="11.25" customHeight="1" x14ac:dyDescent="0.2">
      <c r="A66" s="13"/>
      <c r="B66" s="1" t="str">
        <f>B39</f>
        <v>(1) Schedule P-7.2, Page 18-20, Col. (n)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15" ht="11.25" customHeight="1" x14ac:dyDescent="0.2">
      <c r="A67" s="13"/>
      <c r="B67" s="1" t="str">
        <f>B40</f>
        <v>(2) Schedule P-7.2, Page 18-20, Col. (i)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15" ht="11.25" customHeight="1" x14ac:dyDescent="0.2">
      <c r="A68" s="13"/>
      <c r="B68" s="1" t="str">
        <f>B41</f>
        <v>(3) Schedule P-7.2, Page 13, (Col. (c) * 1000) / (Col. (h) * 8760)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71" spans="1:15" ht="11.25" customHeight="1" x14ac:dyDescent="0.2">
      <c r="M71" s="287"/>
      <c r="N71" s="289"/>
      <c r="O71" s="289"/>
    </row>
    <row r="72" spans="1:15" ht="11.25" customHeight="1" x14ac:dyDescent="0.2">
      <c r="M72" s="287"/>
      <c r="N72" s="289"/>
      <c r="O72" s="289"/>
    </row>
    <row r="73" spans="1:15" ht="11.25" customHeight="1" x14ac:dyDescent="0.2">
      <c r="M73" s="287"/>
      <c r="N73" s="289"/>
      <c r="O73" s="289"/>
    </row>
    <row r="74" spans="1:15" ht="11.25" customHeight="1" x14ac:dyDescent="0.2">
      <c r="M74" s="287"/>
      <c r="N74" s="289"/>
      <c r="O74" s="289"/>
    </row>
    <row r="75" spans="1:15" ht="11.25" customHeight="1" x14ac:dyDescent="0.2">
      <c r="M75" s="287"/>
      <c r="N75" s="289"/>
      <c r="O75" s="289"/>
    </row>
    <row r="76" spans="1:15" ht="11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287"/>
      <c r="N76" s="289"/>
      <c r="O76" s="289"/>
    </row>
    <row r="77" spans="1:15" ht="11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287"/>
      <c r="N77" s="289"/>
      <c r="O77" s="289"/>
    </row>
    <row r="78" spans="1:15" ht="11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287"/>
      <c r="N78" s="289"/>
      <c r="O78" s="289"/>
    </row>
    <row r="79" spans="1:15" ht="11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287"/>
      <c r="N79" s="289"/>
      <c r="O79" s="289"/>
    </row>
    <row r="80" spans="1:15" ht="11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287"/>
      <c r="N80" s="289"/>
      <c r="O80" s="289"/>
    </row>
    <row r="81" spans="1:15" ht="11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287"/>
      <c r="N81" s="289"/>
      <c r="O81" s="289"/>
    </row>
    <row r="82" spans="1:15" ht="11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287"/>
      <c r="N82" s="289"/>
      <c r="O82" s="289"/>
    </row>
    <row r="83" spans="1:15" ht="11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287"/>
      <c r="N83" s="289"/>
      <c r="O83" s="289"/>
    </row>
    <row r="84" spans="1:15" ht="11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287"/>
      <c r="N84" s="289"/>
      <c r="O84" s="289"/>
    </row>
    <row r="85" spans="1:15" ht="11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287"/>
      <c r="N85" s="289"/>
      <c r="O85" s="289"/>
    </row>
    <row r="86" spans="1:15" ht="11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287"/>
      <c r="N86" s="289"/>
      <c r="O86" s="289"/>
    </row>
    <row r="87" spans="1:15" ht="11.25" customHeight="1" x14ac:dyDescent="0.2">
      <c r="A87" s="13"/>
      <c r="B87" s="31" t="s">
        <v>84</v>
      </c>
      <c r="C87" s="32"/>
      <c r="D87" s="13"/>
      <c r="E87" s="13"/>
      <c r="F87" s="13"/>
      <c r="G87" s="13"/>
      <c r="H87" s="32"/>
      <c r="I87" s="32"/>
      <c r="J87" s="13"/>
      <c r="K87" s="13"/>
      <c r="L87" s="13"/>
    </row>
    <row r="88" spans="1:15" ht="11.25" customHeight="1" x14ac:dyDescent="0.2">
      <c r="A88" s="17">
        <v>1</v>
      </c>
      <c r="B88" s="13" t="s">
        <v>67</v>
      </c>
      <c r="C88" s="35">
        <f>'A&amp;E4CP PROD'!C90</f>
        <v>0</v>
      </c>
      <c r="D88" s="35">
        <f>ROUND((C88*1000)/8760,0)</f>
        <v>0</v>
      </c>
      <c r="E88" s="36">
        <f>ROUND(D88/D95,6)</f>
        <v>0</v>
      </c>
      <c r="F88" s="36">
        <f>ROUND(E88*F9,6)</f>
        <v>0</v>
      </c>
      <c r="G88" s="35">
        <f>'A&amp;E4CP PROD'!F90</f>
        <v>0</v>
      </c>
      <c r="H88" s="35">
        <f>'A&amp;E4CP PROD'!G90</f>
        <v>0</v>
      </c>
      <c r="I88" s="35">
        <f>IF(H88-D88&lt;0,0,H88-D88)</f>
        <v>0</v>
      </c>
      <c r="J88" s="36">
        <f>ROUND(I88/I95,6)</f>
        <v>0</v>
      </c>
      <c r="K88" s="36">
        <f>ROUND(J88*K9,6)</f>
        <v>0</v>
      </c>
      <c r="L88" s="36">
        <f>F88+K88</f>
        <v>0</v>
      </c>
    </row>
    <row r="89" spans="1:15" ht="11.25" customHeight="1" x14ac:dyDescent="0.2">
      <c r="A89" s="17">
        <f>+A88+1</f>
        <v>2</v>
      </c>
      <c r="B89" s="66" t="s">
        <v>68</v>
      </c>
      <c r="C89" s="35">
        <f>'A&amp;E4CP PROD'!C91</f>
        <v>0</v>
      </c>
      <c r="D89" s="35">
        <f>ROUND((C89*1000)/8760,0)</f>
        <v>0</v>
      </c>
      <c r="E89" s="36">
        <f>ROUND(D89/D95,6)</f>
        <v>0</v>
      </c>
      <c r="F89" s="36">
        <f>ROUND(E89*F9,6)</f>
        <v>0</v>
      </c>
      <c r="G89" s="35">
        <f>'A&amp;E4CP PROD'!F91</f>
        <v>0</v>
      </c>
      <c r="H89" s="35">
        <f>'A&amp;E4CP PROD'!G91</f>
        <v>0</v>
      </c>
      <c r="I89" s="35">
        <f>IF(H89-D89&lt;0,0,H89-D89)</f>
        <v>0</v>
      </c>
      <c r="J89" s="36">
        <f>ROUND(I89/I95,6)</f>
        <v>0</v>
      </c>
      <c r="K89" s="36">
        <f>ROUND(J89*K9,6)</f>
        <v>0</v>
      </c>
      <c r="L89" s="36">
        <f>F89+K89</f>
        <v>0</v>
      </c>
    </row>
    <row r="90" spans="1:15" ht="11.25" customHeight="1" x14ac:dyDescent="0.2">
      <c r="A90" s="17">
        <f>+A89+1</f>
        <v>3</v>
      </c>
      <c r="B90" s="66" t="s">
        <v>74</v>
      </c>
      <c r="C90" s="44">
        <f>'A&amp;E4CP PROD'!C92</f>
        <v>0</v>
      </c>
      <c r="D90" s="68">
        <f>ROUND((C90*1000)/8760,0)</f>
        <v>0</v>
      </c>
      <c r="E90" s="36">
        <f>ROUND(D90/D95,6)</f>
        <v>0</v>
      </c>
      <c r="F90" s="36">
        <f>ROUND(E90*F9,6)</f>
        <v>0</v>
      </c>
      <c r="G90" s="44">
        <f>'A&amp;E4CP PROD'!F92</f>
        <v>0</v>
      </c>
      <c r="H90" s="44">
        <f>'A&amp;E4CP PROD'!G92</f>
        <v>0</v>
      </c>
      <c r="I90" s="68">
        <f>IF(H90-D90&lt;0,0,H90-D90)</f>
        <v>0</v>
      </c>
      <c r="J90" s="36">
        <f>ROUND(I90/I95,6)</f>
        <v>0</v>
      </c>
      <c r="K90" s="36">
        <f>ROUND(J90*K9,6)</f>
        <v>0</v>
      </c>
      <c r="L90" s="36">
        <f>F90+K90</f>
        <v>0</v>
      </c>
    </row>
    <row r="91" spans="1:15" ht="11.25" customHeight="1" x14ac:dyDescent="0.2">
      <c r="A91" s="17">
        <f>+A90+1</f>
        <v>4</v>
      </c>
      <c r="B91" s="13" t="s">
        <v>85</v>
      </c>
      <c r="C91" s="52">
        <f>C90+C89+C88</f>
        <v>0</v>
      </c>
      <c r="D91" s="52">
        <f>D90+D89+D88</f>
        <v>0</v>
      </c>
      <c r="E91" s="36">
        <f>ROUND(D91/D95,6)</f>
        <v>0</v>
      </c>
      <c r="F91" s="36">
        <f>ROUND(E91*F9,6)</f>
        <v>0</v>
      </c>
      <c r="G91" s="52">
        <f>G90+G89+G88</f>
        <v>0</v>
      </c>
      <c r="H91" s="52">
        <f>H90+H89+H88</f>
        <v>0</v>
      </c>
      <c r="I91" s="52">
        <f>I90+I89+I88</f>
        <v>0</v>
      </c>
      <c r="J91" s="36">
        <f>ROUND(I91/I95,6)</f>
        <v>0</v>
      </c>
      <c r="K91" s="36">
        <f>ROUND(J91*K9,6)</f>
        <v>0</v>
      </c>
      <c r="L91" s="36">
        <f>F91+K91</f>
        <v>0</v>
      </c>
    </row>
    <row r="92" spans="1:15" ht="11.25" customHeight="1" x14ac:dyDescent="0.2">
      <c r="A92" s="13"/>
      <c r="B92" s="13"/>
      <c r="C92" s="32"/>
      <c r="D92" s="32"/>
      <c r="E92" s="13"/>
      <c r="F92" s="13"/>
      <c r="G92" s="32"/>
      <c r="H92" s="32"/>
      <c r="I92" s="32"/>
      <c r="J92" s="13"/>
      <c r="K92" s="13"/>
      <c r="L92" s="13"/>
    </row>
    <row r="93" spans="1:15" ht="11.25" customHeight="1" x14ac:dyDescent="0.2">
      <c r="A93" s="17">
        <f>+A91+1</f>
        <v>5</v>
      </c>
      <c r="B93" s="67" t="s">
        <v>86</v>
      </c>
      <c r="C93" s="68">
        <f>C91+C63</f>
        <v>0</v>
      </c>
      <c r="D93" s="68">
        <f>D91+D63</f>
        <v>0</v>
      </c>
      <c r="E93" s="36">
        <f>ROUND(D93/D95,6)</f>
        <v>0</v>
      </c>
      <c r="F93" s="36">
        <f>ROUND(E93*F9,6)</f>
        <v>0</v>
      </c>
      <c r="G93" s="68">
        <f>G91+G63</f>
        <v>0</v>
      </c>
      <c r="H93" s="68">
        <f>H91+H63</f>
        <v>0</v>
      </c>
      <c r="I93" s="68">
        <f>I91+I63</f>
        <v>0</v>
      </c>
      <c r="J93" s="36">
        <f>ROUND(I93/I95,6)</f>
        <v>0</v>
      </c>
      <c r="K93" s="36">
        <f>ROUND(J93*K9,6)</f>
        <v>0</v>
      </c>
      <c r="L93" s="36">
        <f>F93+K93</f>
        <v>0</v>
      </c>
    </row>
    <row r="94" spans="1:15" ht="11.25" customHeight="1" x14ac:dyDescent="0.2">
      <c r="A94" s="13"/>
      <c r="B94" s="13"/>
      <c r="C94" s="32"/>
      <c r="D94" s="32"/>
      <c r="E94" s="13"/>
      <c r="F94" s="13"/>
      <c r="G94" s="13"/>
      <c r="H94" s="32"/>
      <c r="I94" s="32"/>
      <c r="J94" s="13"/>
      <c r="K94" s="13"/>
      <c r="L94" s="13"/>
    </row>
    <row r="95" spans="1:15" ht="11.25" customHeight="1" x14ac:dyDescent="0.2">
      <c r="A95" s="17">
        <f>+A93+1</f>
        <v>6</v>
      </c>
      <c r="B95" s="31" t="s">
        <v>37</v>
      </c>
      <c r="C95" s="57">
        <f>C54+C93</f>
        <v>19884001</v>
      </c>
      <c r="D95" s="57">
        <f>D54+D93</f>
        <v>2269865</v>
      </c>
      <c r="E95" s="36">
        <f>ROUND(D95/D95,6)</f>
        <v>1</v>
      </c>
      <c r="F95" s="36">
        <f>ROUND(E95*F9,6)</f>
        <v>0.62345300000000003</v>
      </c>
      <c r="G95" s="57">
        <f>G54+G93</f>
        <v>3640793</v>
      </c>
      <c r="H95" s="57">
        <f>H54+H93</f>
        <v>3487729</v>
      </c>
      <c r="I95" s="57">
        <f>I54+I93</f>
        <v>1244411</v>
      </c>
      <c r="J95" s="36">
        <f>ROUND(I95/I95,6)</f>
        <v>1</v>
      </c>
      <c r="K95" s="36">
        <f>ROUND(J95*K9,6)</f>
        <v>0.37654700000000002</v>
      </c>
      <c r="L95" s="36">
        <f>F95+K95</f>
        <v>1</v>
      </c>
    </row>
    <row r="96" spans="1:15" ht="11.25" customHeight="1" x14ac:dyDescent="0.2">
      <c r="A96" s="13"/>
      <c r="B96" s="63"/>
      <c r="C96" s="32"/>
      <c r="D96" s="32"/>
      <c r="E96" s="13"/>
      <c r="F96" s="13"/>
      <c r="G96" s="13"/>
      <c r="H96" s="32"/>
      <c r="I96" s="32"/>
      <c r="J96" s="13"/>
      <c r="K96" s="13"/>
      <c r="L96" s="13"/>
    </row>
    <row r="97" spans="1:15" ht="11.25" customHeight="1" x14ac:dyDescent="0.2">
      <c r="A97" s="13"/>
      <c r="B97" s="63"/>
      <c r="C97" s="32"/>
      <c r="D97" s="32"/>
      <c r="E97" s="13"/>
      <c r="F97" s="13"/>
      <c r="G97" s="13"/>
      <c r="H97" s="32"/>
      <c r="I97" s="32"/>
      <c r="J97" s="13"/>
      <c r="K97" s="13"/>
      <c r="L97" s="13"/>
    </row>
    <row r="98" spans="1:15" ht="11.25" customHeight="1" x14ac:dyDescent="0.2">
      <c r="A98" s="13"/>
      <c r="B98" s="1" t="str">
        <f>B39</f>
        <v>(1) Schedule P-7.2, Page 18-20, Col. (n)</v>
      </c>
      <c r="C98" s="13"/>
      <c r="D98" s="32"/>
      <c r="E98" s="13"/>
      <c r="F98" s="13"/>
      <c r="G98" s="13"/>
      <c r="H98" s="13"/>
      <c r="I98" s="13"/>
      <c r="J98" s="13"/>
      <c r="K98" s="13"/>
      <c r="L98" s="13"/>
    </row>
    <row r="99" spans="1:15" ht="11.25" customHeight="1" x14ac:dyDescent="0.2">
      <c r="A99" s="13"/>
      <c r="B99" s="1" t="str">
        <f>B40</f>
        <v>(2) Schedule P-7.2, Page 18-20, Col. (i)</v>
      </c>
      <c r="C99" s="13"/>
      <c r="D99" s="32"/>
      <c r="E99" s="13"/>
      <c r="F99" s="13"/>
      <c r="G99" s="13"/>
      <c r="H99" s="13"/>
      <c r="I99" s="13"/>
      <c r="J99" s="13"/>
      <c r="K99" s="13"/>
      <c r="L99" s="13"/>
    </row>
    <row r="100" spans="1:15" ht="11.25" customHeight="1" x14ac:dyDescent="0.2">
      <c r="B100" s="1" t="str">
        <f>B41</f>
        <v>(3) Schedule P-7.2, Page 13, (Col. (c) * 1000) / (Col. (h) * 8760)</v>
      </c>
    </row>
    <row r="107" spans="1:15" ht="11.25" customHeight="1" x14ac:dyDescent="0.2">
      <c r="M107" s="287"/>
      <c r="N107" s="289"/>
      <c r="O107" s="289"/>
    </row>
    <row r="108" spans="1:15" ht="11.25" customHeight="1" x14ac:dyDescent="0.2">
      <c r="M108" s="287"/>
      <c r="N108" s="289"/>
      <c r="O108" s="289"/>
    </row>
    <row r="109" spans="1:15" ht="11.25" customHeight="1" x14ac:dyDescent="0.2">
      <c r="M109" s="287"/>
      <c r="N109" s="289"/>
      <c r="O109" s="289"/>
    </row>
    <row r="110" spans="1:15" ht="11.25" customHeight="1" x14ac:dyDescent="0.2">
      <c r="M110" s="287"/>
      <c r="N110" s="289"/>
      <c r="O110" s="289"/>
    </row>
    <row r="111" spans="1:15" ht="11.25" customHeight="1" x14ac:dyDescent="0.2">
      <c r="M111" s="287"/>
      <c r="N111" s="289"/>
      <c r="O111" s="289"/>
    </row>
    <row r="112" spans="1:15" ht="11.25" customHeight="1" x14ac:dyDescent="0.2">
      <c r="M112" s="287"/>
      <c r="N112" s="289"/>
      <c r="O112" s="289"/>
    </row>
    <row r="113" spans="13:15" ht="11.25" customHeight="1" x14ac:dyDescent="0.2">
      <c r="M113" s="287"/>
      <c r="N113" s="289"/>
      <c r="O113" s="289"/>
    </row>
    <row r="114" spans="13:15" ht="11.25" customHeight="1" x14ac:dyDescent="0.2">
      <c r="M114" s="287"/>
      <c r="N114" s="289"/>
      <c r="O114" s="289"/>
    </row>
    <row r="115" spans="13:15" ht="11.25" customHeight="1" x14ac:dyDescent="0.2">
      <c r="M115" s="287"/>
      <c r="N115" s="289"/>
      <c r="O115" s="289"/>
    </row>
    <row r="116" spans="13:15" ht="11.25" customHeight="1" x14ac:dyDescent="0.2">
      <c r="M116" s="287"/>
      <c r="N116" s="289"/>
      <c r="O116" s="289"/>
    </row>
    <row r="117" spans="13:15" ht="11.25" customHeight="1" x14ac:dyDescent="0.2">
      <c r="M117" s="287"/>
      <c r="N117" s="289"/>
      <c r="O117" s="289"/>
    </row>
    <row r="118" spans="13:15" ht="11.25" customHeight="1" x14ac:dyDescent="0.2">
      <c r="M118" s="287"/>
      <c r="N118" s="289"/>
      <c r="O118" s="289"/>
    </row>
    <row r="119" spans="13:15" ht="11.25" customHeight="1" x14ac:dyDescent="0.2">
      <c r="M119" s="287"/>
      <c r="N119" s="289"/>
      <c r="O119" s="289"/>
    </row>
    <row r="120" spans="13:15" ht="11.25" customHeight="1" x14ac:dyDescent="0.2">
      <c r="M120" s="287"/>
      <c r="N120" s="289"/>
      <c r="O120" s="289"/>
    </row>
    <row r="121" spans="13:15" ht="11.25" customHeight="1" x14ac:dyDescent="0.2">
      <c r="M121" s="287"/>
      <c r="N121" s="289"/>
      <c r="O121" s="289"/>
    </row>
    <row r="122" spans="13:15" ht="11.25" customHeight="1" x14ac:dyDescent="0.2">
      <c r="M122" s="287"/>
      <c r="N122" s="289"/>
      <c r="O122" s="289"/>
    </row>
    <row r="123" spans="13:15" ht="11.25" customHeight="1" x14ac:dyDescent="0.2">
      <c r="M123" s="287"/>
      <c r="N123" s="289"/>
      <c r="O123" s="289"/>
    </row>
  </sheetData>
  <mergeCells count="9">
    <mergeCell ref="N32:N41"/>
    <mergeCell ref="M32:M41"/>
    <mergeCell ref="M107:M123"/>
    <mergeCell ref="N107:N123"/>
    <mergeCell ref="O107:O123"/>
    <mergeCell ref="M71:M86"/>
    <mergeCell ref="N71:N86"/>
    <mergeCell ref="O71:O86"/>
    <mergeCell ref="O32:O41"/>
  </mergeCells>
  <phoneticPr fontId="13" type="noConversion"/>
  <printOptions horizontalCentered="1"/>
  <pageMargins left="0.75" right="0.75" top="0.75" bottom="0.75" header="0.5" footer="0.5"/>
  <pageSetup scale="83" orientation="landscape" blackAndWhite="1" horizontalDpi="1200" verticalDpi="1200" r:id="rId1"/>
  <headerFooter>
    <oddFooter>&amp;LSponsored by Crystal K. Elbe</oddFooter>
  </headerFooter>
  <rowBreaks count="2" manualBreakCount="2">
    <brk id="47" max="14" man="1"/>
    <brk id="86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N1908"/>
  <sheetViews>
    <sheetView workbookViewId="0"/>
  </sheetViews>
  <sheetFormatPr defaultColWidth="11.140625" defaultRowHeight="11.25" customHeight="1" x14ac:dyDescent="0.2"/>
  <cols>
    <col min="1" max="1" width="4" style="13" customWidth="1"/>
    <col min="2" max="2" width="30.5703125" style="13" customWidth="1"/>
    <col min="3" max="3" width="10.28515625" style="13" bestFit="1" customWidth="1"/>
    <col min="4" max="4" width="9.140625" style="15" customWidth="1"/>
    <col min="5" max="5" width="9.7109375" style="15" bestFit="1" customWidth="1"/>
    <col min="6" max="6" width="11.42578125" style="15" bestFit="1" customWidth="1"/>
    <col min="7" max="11" width="9.140625" style="13" customWidth="1"/>
    <col min="12" max="14" width="2.28515625" style="13" customWidth="1"/>
    <col min="15" max="16384" width="11.140625" style="13"/>
  </cols>
  <sheetData>
    <row r="1" spans="1:14" ht="11.25" customHeight="1" x14ac:dyDescent="0.2">
      <c r="A1" s="8" t="str">
        <f>'A&amp;E4CP IS'!A1</f>
        <v>ENTERGY TEXAS, INC.</v>
      </c>
      <c r="B1" s="9"/>
      <c r="C1" s="9"/>
      <c r="D1" s="11"/>
      <c r="E1" s="11"/>
      <c r="F1" s="11"/>
      <c r="G1" s="9"/>
      <c r="H1" s="9"/>
      <c r="I1" s="9"/>
      <c r="J1" s="9"/>
      <c r="K1" s="9"/>
      <c r="L1"/>
      <c r="M1"/>
      <c r="N1"/>
    </row>
    <row r="2" spans="1:14" ht="11.25" customHeight="1" x14ac:dyDescent="0.2">
      <c r="A2" s="8" t="s">
        <v>54</v>
      </c>
      <c r="B2" s="9"/>
      <c r="C2" s="9"/>
      <c r="D2" s="11"/>
      <c r="E2" s="11"/>
      <c r="F2" s="11"/>
      <c r="G2" s="9"/>
      <c r="H2" s="9"/>
      <c r="I2" s="9"/>
      <c r="J2" s="9"/>
      <c r="K2" s="9"/>
      <c r="L2"/>
      <c r="M2"/>
      <c r="N2"/>
    </row>
    <row r="3" spans="1:14" ht="11.25" customHeight="1" x14ac:dyDescent="0.2">
      <c r="A3" s="8" t="str">
        <f>'Alloc Factor  SUMM'!A3</f>
        <v>FOR THE TWELVE MONTHS ENDING DECEMBER 31, 2021</v>
      </c>
      <c r="B3" s="9"/>
      <c r="C3" s="9"/>
      <c r="D3" s="11"/>
      <c r="E3" s="11"/>
      <c r="F3" s="11"/>
      <c r="G3" s="9"/>
      <c r="H3" s="9"/>
      <c r="I3" s="9"/>
      <c r="J3" s="9"/>
      <c r="K3" s="9"/>
      <c r="L3"/>
      <c r="M3"/>
      <c r="N3"/>
    </row>
    <row r="4" spans="1:14" ht="11.25" customHeight="1" x14ac:dyDescent="0.2">
      <c r="A4" s="8" t="s">
        <v>108</v>
      </c>
      <c r="B4" s="9"/>
      <c r="C4" s="9"/>
      <c r="D4" s="11"/>
      <c r="E4" s="11"/>
      <c r="F4" s="11"/>
      <c r="G4" s="9"/>
      <c r="H4" s="9"/>
      <c r="I4" s="9"/>
      <c r="J4" s="9"/>
      <c r="K4" s="9"/>
      <c r="L4"/>
      <c r="M4"/>
      <c r="N4"/>
    </row>
    <row r="6" spans="1:14" ht="11.25" customHeight="1" x14ac:dyDescent="0.2">
      <c r="D6" s="11" t="s">
        <v>52</v>
      </c>
      <c r="E6" s="11"/>
      <c r="F6" s="17" t="s">
        <v>88</v>
      </c>
      <c r="G6" s="17" t="s">
        <v>89</v>
      </c>
      <c r="H6" s="17"/>
      <c r="I6" s="17"/>
      <c r="J6" s="17" t="s">
        <v>88</v>
      </c>
      <c r="K6" s="17" t="s">
        <v>52</v>
      </c>
    </row>
    <row r="7" spans="1:14" ht="11.25" customHeight="1" x14ac:dyDescent="0.2">
      <c r="A7" s="17"/>
      <c r="C7" s="17" t="s">
        <v>12</v>
      </c>
      <c r="D7" s="26" t="s">
        <v>7</v>
      </c>
      <c r="E7" s="26"/>
      <c r="F7" s="16" t="s">
        <v>90</v>
      </c>
      <c r="G7" s="17" t="s">
        <v>91</v>
      </c>
      <c r="H7" s="9" t="s">
        <v>92</v>
      </c>
      <c r="I7" s="9"/>
      <c r="J7" s="16" t="s">
        <v>90</v>
      </c>
      <c r="K7" s="17" t="s">
        <v>53</v>
      </c>
    </row>
    <row r="8" spans="1:14" ht="11.25" customHeight="1" x14ac:dyDescent="0.2">
      <c r="A8" s="17" t="s">
        <v>11</v>
      </c>
      <c r="C8" s="21" t="s">
        <v>93</v>
      </c>
      <c r="D8" s="18" t="s">
        <v>94</v>
      </c>
      <c r="E8" s="18"/>
      <c r="F8" s="16" t="s">
        <v>95</v>
      </c>
      <c r="G8" s="21" t="s">
        <v>93</v>
      </c>
      <c r="H8" s="28" t="s">
        <v>7</v>
      </c>
      <c r="I8" s="28"/>
      <c r="J8" s="16" t="s">
        <v>96</v>
      </c>
      <c r="K8" s="17" t="s">
        <v>92</v>
      </c>
    </row>
    <row r="9" spans="1:14" ht="11.25" customHeight="1" x14ac:dyDescent="0.2">
      <c r="A9" s="19" t="s">
        <v>16</v>
      </c>
      <c r="B9" s="19" t="s">
        <v>17</v>
      </c>
      <c r="C9" s="19" t="s">
        <v>109</v>
      </c>
      <c r="D9" s="20" t="s">
        <v>20</v>
      </c>
      <c r="E9" s="20" t="s">
        <v>98</v>
      </c>
      <c r="F9" s="30">
        <f>'Energy &amp; Demand at Plant'!E100</f>
        <v>0.62948300000000001</v>
      </c>
      <c r="G9" s="19" t="s">
        <v>110</v>
      </c>
      <c r="H9" s="19" t="s">
        <v>20</v>
      </c>
      <c r="I9" s="20" t="s">
        <v>98</v>
      </c>
      <c r="J9" s="30">
        <f>1-F9</f>
        <v>0.37051699999999999</v>
      </c>
      <c r="K9" s="19" t="s">
        <v>20</v>
      </c>
    </row>
    <row r="10" spans="1:14" ht="11.25" customHeight="1" x14ac:dyDescent="0.2">
      <c r="A10" s="21" t="s">
        <v>21</v>
      </c>
      <c r="B10" s="21" t="s">
        <v>22</v>
      </c>
      <c r="C10" s="21" t="s">
        <v>23</v>
      </c>
      <c r="D10" s="21" t="s">
        <v>24</v>
      </c>
      <c r="E10" s="21" t="s">
        <v>25</v>
      </c>
      <c r="F10" s="21" t="s">
        <v>26</v>
      </c>
      <c r="G10" s="21" t="s">
        <v>27</v>
      </c>
      <c r="H10" s="21" t="s">
        <v>28</v>
      </c>
      <c r="I10" s="21" t="s">
        <v>57</v>
      </c>
      <c r="J10" s="21" t="s">
        <v>58</v>
      </c>
      <c r="K10" s="21" t="s">
        <v>59</v>
      </c>
    </row>
    <row r="11" spans="1:14" ht="11.25" customHeight="1" x14ac:dyDescent="0.2">
      <c r="A11" s="17"/>
      <c r="B11" s="31" t="s">
        <v>60</v>
      </c>
      <c r="C11" s="32"/>
      <c r="D11" s="32"/>
      <c r="E11" s="13"/>
      <c r="F11" s="13"/>
      <c r="G11" s="32"/>
      <c r="H11" s="32"/>
    </row>
    <row r="12" spans="1:14" ht="11.25" customHeight="1" x14ac:dyDescent="0.2">
      <c r="A12" s="17">
        <v>1</v>
      </c>
      <c r="B12" s="13" t="s">
        <v>61</v>
      </c>
      <c r="C12" s="35">
        <f>'Energy &amp; Demand at Plant'!N11</f>
        <v>6749208</v>
      </c>
      <c r="D12" s="35">
        <f>ROUND((C12*1000)/8760,0)</f>
        <v>770458</v>
      </c>
      <c r="E12" s="36">
        <f>ROUND(D12/D81,6)</f>
        <v>0.33323999999999998</v>
      </c>
      <c r="F12" s="173">
        <f>ROUND(E12*F9,6)</f>
        <v>0.20976900000000001</v>
      </c>
      <c r="G12" s="35">
        <f>'Energy &amp; Demand at Plant'!I11</f>
        <v>1673046</v>
      </c>
      <c r="H12" s="35">
        <f>IF(G12-D12&lt;0,0,G12-D12)</f>
        <v>902588</v>
      </c>
      <c r="I12" s="173">
        <f>ROUND(H12/H81,6)</f>
        <v>0.73190100000000002</v>
      </c>
      <c r="J12" s="173">
        <f>ROUND(I12*J9,6)</f>
        <v>0.27118199999999998</v>
      </c>
      <c r="K12" s="36">
        <f>F12+J12</f>
        <v>0.48095100000000002</v>
      </c>
    </row>
    <row r="13" spans="1:14" ht="11.25" customHeight="1" x14ac:dyDescent="0.2">
      <c r="A13" s="17"/>
      <c r="C13" s="32"/>
      <c r="D13" s="32"/>
      <c r="E13" s="32"/>
      <c r="F13" s="32"/>
      <c r="G13" s="32"/>
      <c r="H13" s="32"/>
      <c r="I13" s="32"/>
      <c r="J13" s="32"/>
      <c r="K13" s="32"/>
    </row>
    <row r="14" spans="1:14" ht="11.25" customHeight="1" x14ac:dyDescent="0.2">
      <c r="A14" s="17"/>
      <c r="B14" s="31" t="s">
        <v>62</v>
      </c>
      <c r="C14" s="32"/>
      <c r="D14" s="32"/>
      <c r="E14" s="32"/>
      <c r="F14" s="32"/>
      <c r="G14" s="32"/>
      <c r="H14" s="32"/>
      <c r="I14" s="32"/>
      <c r="J14" s="32"/>
      <c r="K14" s="32"/>
    </row>
    <row r="15" spans="1:14" ht="11.25" customHeight="1" x14ac:dyDescent="0.2">
      <c r="A15" s="17">
        <v>2</v>
      </c>
      <c r="B15" s="13" t="s">
        <v>61</v>
      </c>
      <c r="C15" s="35">
        <f>'Energy &amp; Demand at Plant'!N14</f>
        <v>528876</v>
      </c>
      <c r="D15" s="35">
        <f>ROUND((C15*1000)/8760,0)</f>
        <v>60374</v>
      </c>
      <c r="E15" s="36">
        <f>ROUND(D15/D81,6)</f>
        <v>2.6113000000000001E-2</v>
      </c>
      <c r="F15" s="36">
        <f>ROUND(E15*F9,6)</f>
        <v>1.6438000000000001E-2</v>
      </c>
      <c r="G15" s="35">
        <f>'Energy &amp; Demand at Plant'!I14</f>
        <v>101650</v>
      </c>
      <c r="H15" s="35">
        <f>IF(G15-D15&lt;0,0,G15-D15)</f>
        <v>41276</v>
      </c>
      <c r="I15" s="36">
        <f>ROUND(H15/H81,6)</f>
        <v>3.347E-2</v>
      </c>
      <c r="J15" s="36">
        <f>ROUND(I15*J9,6)</f>
        <v>1.2401000000000001E-2</v>
      </c>
      <c r="K15" s="36">
        <f>F15+J15</f>
        <v>2.8839000000000004E-2</v>
      </c>
    </row>
    <row r="16" spans="1:14" ht="11.25" customHeight="1" x14ac:dyDescent="0.2">
      <c r="A16" s="17">
        <v>3</v>
      </c>
      <c r="B16" s="13" t="s">
        <v>63</v>
      </c>
      <c r="C16" s="44">
        <f>'Energy &amp; Demand at Plant'!N15</f>
        <v>0</v>
      </c>
      <c r="D16" s="44">
        <f>ROUND((C16*1000)/8760,0)</f>
        <v>0</v>
      </c>
      <c r="E16" s="36">
        <f>ROUND(D16/D81,6)</f>
        <v>0</v>
      </c>
      <c r="F16" s="36">
        <f>ROUND(E16*F9,6)</f>
        <v>0</v>
      </c>
      <c r="G16" s="44">
        <f>'Energy &amp; Demand at Plant'!I15</f>
        <v>0</v>
      </c>
      <c r="H16" s="44">
        <f>IF(G16-D16&lt;0,0,G16-D16)</f>
        <v>0</v>
      </c>
      <c r="I16" s="36">
        <f>ROUND(H16/H81,6)</f>
        <v>0</v>
      </c>
      <c r="J16" s="36">
        <f>ROUND(I16*J9,6)</f>
        <v>0</v>
      </c>
      <c r="K16" s="36">
        <f>F16+J16</f>
        <v>0</v>
      </c>
    </row>
    <row r="17" spans="1:14" ht="11.25" customHeight="1" x14ac:dyDescent="0.2">
      <c r="A17" s="17">
        <v>4</v>
      </c>
      <c r="B17" s="13" t="s">
        <v>65</v>
      </c>
      <c r="C17" s="35">
        <f>C16+C15</f>
        <v>528876</v>
      </c>
      <c r="D17" s="35">
        <f>D16+D15</f>
        <v>60374</v>
      </c>
      <c r="E17" s="36">
        <f>SUM(E15:E16)</f>
        <v>2.6113000000000001E-2</v>
      </c>
      <c r="F17" s="36">
        <f>SUM(F15:F16)</f>
        <v>1.6438000000000001E-2</v>
      </c>
      <c r="G17" s="35">
        <f>G16+G15</f>
        <v>101650</v>
      </c>
      <c r="H17" s="35">
        <f>H16+H15</f>
        <v>41276</v>
      </c>
      <c r="I17" s="36">
        <f>SUM(I15:I16)</f>
        <v>3.347E-2</v>
      </c>
      <c r="J17" s="36">
        <f>SUM(J15:J16)</f>
        <v>1.2401000000000001E-2</v>
      </c>
      <c r="K17" s="36">
        <f>SUM(K15:K16)</f>
        <v>2.8839000000000004E-2</v>
      </c>
    </row>
    <row r="18" spans="1:14" ht="11.25" customHeight="1" x14ac:dyDescent="0.2">
      <c r="C18" s="32"/>
      <c r="D18" s="32"/>
      <c r="E18" s="32"/>
      <c r="F18" s="32"/>
      <c r="G18" s="32"/>
      <c r="H18" s="32"/>
      <c r="I18" s="32"/>
      <c r="J18" s="32"/>
      <c r="K18" s="32"/>
    </row>
    <row r="19" spans="1:14" ht="11.25" customHeight="1" x14ac:dyDescent="0.2">
      <c r="A19" s="17"/>
      <c r="B19" s="31" t="s">
        <v>66</v>
      </c>
      <c r="C19" s="32"/>
      <c r="D19" s="32"/>
      <c r="E19" s="32"/>
      <c r="F19" s="32"/>
      <c r="G19" s="32"/>
      <c r="H19" s="32"/>
      <c r="I19" s="32"/>
      <c r="J19" s="32"/>
      <c r="K19" s="32"/>
    </row>
    <row r="20" spans="1:14" ht="11.25" customHeight="1" x14ac:dyDescent="0.2">
      <c r="A20" s="17">
        <v>5</v>
      </c>
      <c r="B20" s="13" t="s">
        <v>61</v>
      </c>
      <c r="C20" s="35">
        <f>'Energy &amp; Demand at Plant'!N19</f>
        <v>3249939</v>
      </c>
      <c r="D20" s="35">
        <f>ROUND((C20*1000)/8760,0)</f>
        <v>370998</v>
      </c>
      <c r="E20" s="36">
        <f>ROUND(D20/D81,6)</f>
        <v>0.160465</v>
      </c>
      <c r="F20" s="36">
        <f>ROUND(E20*F9,6)</f>
        <v>0.10101</v>
      </c>
      <c r="G20" s="35">
        <f>'Energy &amp; Demand at Plant'!I19</f>
        <v>575807</v>
      </c>
      <c r="H20" s="35">
        <f>IF(G20-D20&lt;0,0,G20-D20)</f>
        <v>204809</v>
      </c>
      <c r="I20" s="36">
        <f>ROUND(H20/H81,6)</f>
        <v>0.166078</v>
      </c>
      <c r="J20" s="36">
        <f>ROUND(I20*J9,6)</f>
        <v>6.1534999999999999E-2</v>
      </c>
      <c r="K20" s="36">
        <f>F20+J20</f>
        <v>0.162545</v>
      </c>
    </row>
    <row r="21" spans="1:14" ht="11.25" customHeight="1" x14ac:dyDescent="0.2">
      <c r="A21" s="17">
        <v>6</v>
      </c>
      <c r="B21" s="13" t="s">
        <v>67</v>
      </c>
      <c r="C21" s="35">
        <f>'Energy &amp; Demand at Plant'!N20</f>
        <v>124161</v>
      </c>
      <c r="D21" s="35">
        <f>ROUND((C21*1000)/8760,0)</f>
        <v>14174</v>
      </c>
      <c r="E21" s="36">
        <f>ROUND(D21/D81,6)</f>
        <v>6.1310000000000002E-3</v>
      </c>
      <c r="F21" s="36">
        <f>ROUND(E21*F9,6)</f>
        <v>3.859E-3</v>
      </c>
      <c r="G21" s="35">
        <f>'Energy &amp; Demand at Plant'!I20</f>
        <v>21875</v>
      </c>
      <c r="H21" s="35">
        <f>IF(G21-D21&lt;0,0,G21-D21)</f>
        <v>7701</v>
      </c>
      <c r="I21" s="36">
        <f>ROUND(H21/H81,6)</f>
        <v>6.2449999999999997E-3</v>
      </c>
      <c r="J21" s="36">
        <f>ROUND(I21*J9,6)</f>
        <v>2.3140000000000001E-3</v>
      </c>
      <c r="K21" s="36">
        <f>F21+J21</f>
        <v>6.1729999999999997E-3</v>
      </c>
    </row>
    <row r="22" spans="1:14" ht="11.25" customHeight="1" x14ac:dyDescent="0.2">
      <c r="A22" s="17">
        <v>7</v>
      </c>
      <c r="B22" s="66" t="s">
        <v>68</v>
      </c>
      <c r="C22" s="35">
        <f>'Energy &amp; Demand at Plant'!N21</f>
        <v>36606</v>
      </c>
      <c r="D22" s="35">
        <f>ROUND((C22*1000)/8760,0)</f>
        <v>4179</v>
      </c>
      <c r="E22" s="36">
        <f>ROUND(D22/D81,6)</f>
        <v>1.8079999999999999E-3</v>
      </c>
      <c r="F22" s="36">
        <f>ROUND(E22*F9,6)</f>
        <v>1.1379999999999999E-3</v>
      </c>
      <c r="G22" s="35">
        <f>'Energy &amp; Demand at Plant'!I21</f>
        <v>4291</v>
      </c>
      <c r="H22" s="35">
        <f>IF(G22-D22&lt;0,0,G22-D22)</f>
        <v>112</v>
      </c>
      <c r="I22" s="36">
        <f>ROUND(H22/H81,6)</f>
        <v>9.1000000000000003E-5</v>
      </c>
      <c r="J22" s="36">
        <f>ROUND(I22*J9,6)</f>
        <v>3.4E-5</v>
      </c>
      <c r="K22" s="36">
        <f>F22+J22</f>
        <v>1.1719999999999999E-3</v>
      </c>
    </row>
    <row r="23" spans="1:14" ht="11.25" customHeight="1" x14ac:dyDescent="0.2">
      <c r="A23" s="17">
        <v>8</v>
      </c>
      <c r="B23" s="66" t="s">
        <v>69</v>
      </c>
      <c r="C23" s="44">
        <f>'Energy &amp; Demand at Plant'!N22</f>
        <v>0</v>
      </c>
      <c r="D23" s="44">
        <f>ROUND((C23*1000)/8760,0)</f>
        <v>0</v>
      </c>
      <c r="E23" s="36">
        <f>ROUND(D23/D81,6)</f>
        <v>0</v>
      </c>
      <c r="F23" s="36">
        <f>ROUND(E23*F9,6)</f>
        <v>0</v>
      </c>
      <c r="G23" s="44">
        <f>'Energy &amp; Demand at Plant'!I22</f>
        <v>0</v>
      </c>
      <c r="H23" s="44">
        <f>IF(G23-D23&lt;0,0,G23-D23)</f>
        <v>0</v>
      </c>
      <c r="I23" s="36">
        <f>ROUND(H23/H81,6)</f>
        <v>0</v>
      </c>
      <c r="J23" s="36">
        <f>ROUND(I23*J9,6)</f>
        <v>0</v>
      </c>
      <c r="K23" s="36">
        <f>F23+J23</f>
        <v>0</v>
      </c>
    </row>
    <row r="24" spans="1:14" ht="11.25" customHeight="1" x14ac:dyDescent="0.2">
      <c r="A24" s="17">
        <v>9</v>
      </c>
      <c r="B24" s="13" t="s">
        <v>70</v>
      </c>
      <c r="C24" s="35">
        <f t="shared" ref="C24:K24" si="0">SUM(C20:C23)</f>
        <v>3410706</v>
      </c>
      <c r="D24" s="35">
        <f t="shared" si="0"/>
        <v>389351</v>
      </c>
      <c r="E24" s="36">
        <f t="shared" si="0"/>
        <v>0.168404</v>
      </c>
      <c r="F24" s="36">
        <f t="shared" si="0"/>
        <v>0.106007</v>
      </c>
      <c r="G24" s="35">
        <f t="shared" si="0"/>
        <v>601973</v>
      </c>
      <c r="H24" s="35">
        <f t="shared" si="0"/>
        <v>212622</v>
      </c>
      <c r="I24" s="36">
        <f t="shared" si="0"/>
        <v>0.17241400000000001</v>
      </c>
      <c r="J24" s="36">
        <f t="shared" si="0"/>
        <v>6.3883000000000009E-2</v>
      </c>
      <c r="K24" s="36">
        <f t="shared" si="0"/>
        <v>0.16989000000000001</v>
      </c>
    </row>
    <row r="25" spans="1:14" ht="11.25" customHeight="1" x14ac:dyDescent="0.2">
      <c r="C25" s="32"/>
      <c r="D25" s="32"/>
      <c r="E25" s="32"/>
      <c r="F25" s="32"/>
      <c r="G25" s="32"/>
      <c r="H25" s="32"/>
      <c r="I25" s="32"/>
      <c r="J25" s="32"/>
      <c r="K25" s="32"/>
    </row>
    <row r="26" spans="1:14" ht="11.25" customHeight="1" x14ac:dyDescent="0.2">
      <c r="A26" s="17"/>
      <c r="B26" s="31" t="s">
        <v>71</v>
      </c>
      <c r="C26" s="32"/>
      <c r="D26" s="32"/>
      <c r="E26" s="32"/>
      <c r="F26" s="32"/>
      <c r="G26" s="32"/>
      <c r="H26" s="32"/>
      <c r="I26" s="32"/>
      <c r="J26" s="32"/>
      <c r="K26" s="32"/>
    </row>
    <row r="27" spans="1:14" ht="11.25" customHeight="1" x14ac:dyDescent="0.2">
      <c r="A27" s="17">
        <v>10</v>
      </c>
      <c r="B27" s="13" t="s">
        <v>61</v>
      </c>
      <c r="C27" s="35">
        <f>'Energy &amp; Demand at Plant'!N26</f>
        <v>1026099</v>
      </c>
      <c r="D27" s="35">
        <f>ROUND((C27*1000)/8760,0)</f>
        <v>117135</v>
      </c>
      <c r="E27" s="36">
        <f>ROUND(D27/D81,6)</f>
        <v>5.0664000000000001E-2</v>
      </c>
      <c r="F27" s="36">
        <f>ROUND(E27*F9,6)</f>
        <v>3.1891999999999997E-2</v>
      </c>
      <c r="G27" s="35">
        <f>'Energy &amp; Demand at Plant'!I26</f>
        <v>149890</v>
      </c>
      <c r="H27" s="35">
        <f>IF(G27-D27&lt;0,0,G27-D27)</f>
        <v>32755</v>
      </c>
      <c r="I27" s="36">
        <f>ROUND(H27/H81,6)</f>
        <v>2.6561000000000001E-2</v>
      </c>
      <c r="J27" s="36">
        <f>ROUND(I27*J9,6)</f>
        <v>9.8410000000000008E-3</v>
      </c>
      <c r="K27" s="36">
        <f>F27+J27</f>
        <v>4.1732999999999999E-2</v>
      </c>
    </row>
    <row r="28" spans="1:14" ht="11.25" customHeight="1" x14ac:dyDescent="0.2">
      <c r="A28" s="17">
        <v>11</v>
      </c>
      <c r="B28" s="13" t="s">
        <v>67</v>
      </c>
      <c r="C28" s="35">
        <f>'Energy &amp; Demand at Plant'!N27</f>
        <v>335165</v>
      </c>
      <c r="D28" s="35">
        <f>ROUND((C28*1000)/8760,0)</f>
        <v>38261</v>
      </c>
      <c r="E28" s="36">
        <f>ROUND(D28/D81,6)</f>
        <v>1.6549000000000001E-2</v>
      </c>
      <c r="F28" s="36">
        <f>ROUND(E28*F9,6)</f>
        <v>1.0416999999999999E-2</v>
      </c>
      <c r="G28" s="35">
        <f>'Energy &amp; Demand at Plant'!I27</f>
        <v>46618</v>
      </c>
      <c r="H28" s="35">
        <f>IF(G28-D28&lt;0,0,G28-D28)</f>
        <v>8357</v>
      </c>
      <c r="I28" s="36">
        <f>ROUND(H28/H81,6)</f>
        <v>6.777E-3</v>
      </c>
      <c r="J28" s="36">
        <f>ROUND(I28*J9,6)</f>
        <v>2.5110000000000002E-3</v>
      </c>
      <c r="K28" s="36">
        <f>F28+J28</f>
        <v>1.2927999999999999E-2</v>
      </c>
    </row>
    <row r="29" spans="1:14" ht="11.25" customHeight="1" x14ac:dyDescent="0.2">
      <c r="A29" s="17">
        <v>12</v>
      </c>
      <c r="B29" s="66" t="s">
        <v>68</v>
      </c>
      <c r="C29" s="44">
        <f>'Energy &amp; Demand at Plant'!N28</f>
        <v>25078</v>
      </c>
      <c r="D29" s="44">
        <f>ROUND((C29*1000)/8760,0)</f>
        <v>2863</v>
      </c>
      <c r="E29" s="36">
        <f>ROUND(D29/D81,6)</f>
        <v>1.238E-3</v>
      </c>
      <c r="F29" s="36">
        <f>ROUND(E29*F9,6)</f>
        <v>7.7899999999999996E-4</v>
      </c>
      <c r="G29" s="44">
        <f>'Energy &amp; Demand at Plant'!I28</f>
        <v>2608</v>
      </c>
      <c r="H29" s="44">
        <f>IF(G29-D29&lt;0,0,G29-D29)</f>
        <v>0</v>
      </c>
      <c r="I29" s="36">
        <f>ROUND(H29/H81,6)</f>
        <v>0</v>
      </c>
      <c r="J29" s="36">
        <f>ROUND(I29*J9,6)</f>
        <v>0</v>
      </c>
      <c r="K29" s="36">
        <f>F29+J29</f>
        <v>7.7899999999999996E-4</v>
      </c>
    </row>
    <row r="30" spans="1:14" ht="11.25" customHeight="1" x14ac:dyDescent="0.2">
      <c r="A30" s="17">
        <v>13</v>
      </c>
      <c r="B30" s="13" t="s">
        <v>72</v>
      </c>
      <c r="C30" s="35">
        <f>C29+C28+C27</f>
        <v>1386342</v>
      </c>
      <c r="D30" s="35">
        <f>D29+D28+D27</f>
        <v>158259</v>
      </c>
      <c r="E30" s="36">
        <f>SUM(E27:E29)</f>
        <v>6.8450999999999998E-2</v>
      </c>
      <c r="F30" s="36">
        <f>SUM(F27:F29)</f>
        <v>4.3088000000000001E-2</v>
      </c>
      <c r="G30" s="35">
        <f>G29+G28+G27</f>
        <v>199116</v>
      </c>
      <c r="H30" s="35">
        <f>H29+H28+H27</f>
        <v>41112</v>
      </c>
      <c r="I30" s="36">
        <f>SUM(I27:I29)</f>
        <v>3.3338E-2</v>
      </c>
      <c r="J30" s="36">
        <f>SUM(J27:J29)</f>
        <v>1.2352000000000002E-2</v>
      </c>
      <c r="K30" s="36">
        <f>SUM(K27:K29)</f>
        <v>5.5440000000000003E-2</v>
      </c>
    </row>
    <row r="31" spans="1:14" ht="11.25" customHeight="1" x14ac:dyDescent="0.2">
      <c r="C31" s="32"/>
      <c r="D31" s="32"/>
      <c r="E31" s="32"/>
      <c r="F31" s="32"/>
      <c r="G31" s="32"/>
      <c r="H31" s="32"/>
      <c r="I31" s="32"/>
      <c r="J31" s="32"/>
      <c r="K31" s="32"/>
      <c r="L31" s="287"/>
      <c r="M31" s="288"/>
      <c r="N31" s="288"/>
    </row>
    <row r="32" spans="1:14" ht="11.25" customHeight="1" x14ac:dyDescent="0.2">
      <c r="B32" s="31" t="s">
        <v>73</v>
      </c>
      <c r="C32" s="32"/>
      <c r="D32" s="32"/>
      <c r="E32" s="32"/>
      <c r="F32" s="32"/>
      <c r="G32" s="32"/>
      <c r="H32" s="32"/>
      <c r="I32" s="32"/>
      <c r="J32" s="32"/>
      <c r="K32" s="32"/>
      <c r="L32" s="287"/>
      <c r="M32" s="288"/>
      <c r="N32" s="288"/>
    </row>
    <row r="33" spans="1:14" ht="11.25" customHeight="1" x14ac:dyDescent="0.2">
      <c r="A33" s="17">
        <v>14</v>
      </c>
      <c r="B33" s="13" t="s">
        <v>67</v>
      </c>
      <c r="C33" s="35">
        <f>'Energy &amp; Demand at Plant'!N46+'Energy &amp; Demand at Plant'!N49</f>
        <v>694799</v>
      </c>
      <c r="D33" s="35">
        <f>ROUND((C33*1000)/8760,0)</f>
        <v>79315</v>
      </c>
      <c r="E33" s="36">
        <f>ROUND(D33/D81,6)</f>
        <v>3.4306000000000003E-2</v>
      </c>
      <c r="F33" s="36">
        <f>ROUND(E33*F9,6)</f>
        <v>2.1595E-2</v>
      </c>
      <c r="G33" s="35">
        <f>'Energy &amp; Demand at Plant'!I46+'Energy &amp; Demand at Plant'!I49</f>
        <v>75734</v>
      </c>
      <c r="H33" s="35">
        <f>IF(G33-D33&lt;0,0,G33-D33)</f>
        <v>0</v>
      </c>
      <c r="I33" s="36">
        <f>ROUND(H33/H81,6)</f>
        <v>0</v>
      </c>
      <c r="J33" s="36">
        <f>ROUND(I33*J9,6)</f>
        <v>0</v>
      </c>
      <c r="K33" s="36">
        <f>F33+J33</f>
        <v>2.1595E-2</v>
      </c>
      <c r="L33" s="287"/>
      <c r="M33" s="288"/>
      <c r="N33" s="288"/>
    </row>
    <row r="34" spans="1:14" ht="11.25" customHeight="1" x14ac:dyDescent="0.2">
      <c r="A34" s="17">
        <v>15</v>
      </c>
      <c r="B34" s="66" t="s">
        <v>68</v>
      </c>
      <c r="C34" s="35">
        <f>'Energy &amp; Demand at Plant'!N47+'Energy &amp; Demand at Plant'!N50</f>
        <v>4515631</v>
      </c>
      <c r="D34" s="35">
        <f>ROUND((C34*1000)/8760,0)</f>
        <v>515483</v>
      </c>
      <c r="E34" s="36">
        <f>ROUND(D34/D81,6)</f>
        <v>0.22295799999999999</v>
      </c>
      <c r="F34" s="36">
        <f>ROUND(E34*F9,6)</f>
        <v>0.140348</v>
      </c>
      <c r="G34" s="35">
        <f>'Energy &amp; Demand at Plant'!I47+'Energy &amp; Demand at Plant'!I50</f>
        <v>514248</v>
      </c>
      <c r="H34" s="35">
        <f>IF(G34-D34&lt;0,0,G34-D34)</f>
        <v>0</v>
      </c>
      <c r="I34" s="36">
        <f>ROUND(H34/H81,6)</f>
        <v>0</v>
      </c>
      <c r="J34" s="36">
        <f>ROUND(I34*J9,6)</f>
        <v>0</v>
      </c>
      <c r="K34" s="36">
        <f>F34+J34</f>
        <v>0.140348</v>
      </c>
      <c r="L34" s="287"/>
      <c r="M34" s="288"/>
      <c r="N34" s="288"/>
    </row>
    <row r="35" spans="1:14" ht="11.25" customHeight="1" x14ac:dyDescent="0.2">
      <c r="A35" s="17">
        <v>16</v>
      </c>
      <c r="B35" s="66" t="s">
        <v>74</v>
      </c>
      <c r="C35" s="44">
        <f>'Energy &amp; Demand at Plant'!N48+'Energy &amp; Demand at Plant'!N51</f>
        <v>2869831</v>
      </c>
      <c r="D35" s="44">
        <f>ROUND((C35*1000)/8760,0)</f>
        <v>327606</v>
      </c>
      <c r="E35" s="36">
        <f>ROUND(D35/D81,6)</f>
        <v>0.14169699999999999</v>
      </c>
      <c r="F35" s="36">
        <f>ROUND(E35*F9,6)</f>
        <v>8.9195999999999998E-2</v>
      </c>
      <c r="G35" s="44">
        <f>'Energy &amp; Demand at Plant'!I48+'Energy &amp; Demand at Plant'!I51</f>
        <v>363218</v>
      </c>
      <c r="H35" s="44">
        <f>IF(G35-D35&lt;0,0,G35-D35)</f>
        <v>35612</v>
      </c>
      <c r="I35" s="36">
        <f>ROUND(H35/H81,6)</f>
        <v>2.8877E-2</v>
      </c>
      <c r="J35" s="36">
        <f>ROUND(I35*J9,6)</f>
        <v>1.0699E-2</v>
      </c>
      <c r="K35" s="36">
        <f>F35+J35</f>
        <v>9.9894999999999998E-2</v>
      </c>
      <c r="L35" s="287"/>
      <c r="M35" s="288"/>
      <c r="N35" s="288"/>
    </row>
    <row r="36" spans="1:14" ht="11.25" customHeight="1" x14ac:dyDescent="0.2">
      <c r="A36" s="17">
        <v>17</v>
      </c>
      <c r="B36" s="13" t="s">
        <v>75</v>
      </c>
      <c r="C36" s="35">
        <f>SUM(C33:C35)</f>
        <v>8080261</v>
      </c>
      <c r="D36" s="35">
        <f t="shared" ref="D36:K36" si="1">SUM(D33:D35)</f>
        <v>922404</v>
      </c>
      <c r="E36" s="36">
        <f t="shared" si="1"/>
        <v>0.39896100000000001</v>
      </c>
      <c r="F36" s="36">
        <f t="shared" si="1"/>
        <v>0.251139</v>
      </c>
      <c r="G36" s="35">
        <f t="shared" si="1"/>
        <v>953200</v>
      </c>
      <c r="H36" s="35">
        <f t="shared" si="1"/>
        <v>35612</v>
      </c>
      <c r="I36" s="36">
        <f t="shared" si="1"/>
        <v>2.8877E-2</v>
      </c>
      <c r="J36" s="36">
        <f t="shared" si="1"/>
        <v>1.0699E-2</v>
      </c>
      <c r="K36" s="36">
        <f t="shared" si="1"/>
        <v>0.26183800000000002</v>
      </c>
      <c r="L36" s="287"/>
      <c r="M36" s="288"/>
      <c r="N36" s="288"/>
    </row>
    <row r="37" spans="1:14" ht="11.25" customHeight="1" x14ac:dyDescent="0.2">
      <c r="A37" s="17"/>
      <c r="C37" s="35"/>
      <c r="D37" s="35"/>
      <c r="E37" s="36"/>
      <c r="F37" s="36"/>
      <c r="G37" s="35"/>
      <c r="H37" s="35"/>
      <c r="I37" s="36"/>
      <c r="J37" s="36"/>
      <c r="K37" s="36"/>
      <c r="L37" s="287"/>
      <c r="M37" s="288"/>
      <c r="N37" s="288"/>
    </row>
    <row r="38" spans="1:14" ht="11.25" customHeight="1" x14ac:dyDescent="0.2">
      <c r="C38" s="32"/>
      <c r="D38" s="32"/>
      <c r="E38" s="32"/>
      <c r="F38" s="32"/>
      <c r="G38" s="32"/>
      <c r="H38" s="32"/>
      <c r="I38" s="32"/>
      <c r="J38" s="32"/>
      <c r="K38" s="32"/>
      <c r="L38" s="287"/>
      <c r="M38" s="288"/>
      <c r="N38" s="288"/>
    </row>
    <row r="39" spans="1:14" ht="11.25" customHeight="1" x14ac:dyDescent="0.2">
      <c r="B39" s="13" t="str">
        <f>'A&amp;E4CP PROD'!B39</f>
        <v>(1) Schedule P-7.2, Page 18-20, Col. (n)</v>
      </c>
      <c r="C39" s="32"/>
      <c r="D39" s="32"/>
      <c r="E39" s="32"/>
      <c r="F39" s="32"/>
      <c r="G39" s="32"/>
      <c r="H39" s="32"/>
      <c r="I39" s="32"/>
      <c r="J39" s="32"/>
      <c r="K39" s="32"/>
      <c r="L39" s="287"/>
      <c r="M39" s="288"/>
      <c r="N39" s="288"/>
    </row>
    <row r="40" spans="1:14" ht="11.25" customHeight="1" x14ac:dyDescent="0.2">
      <c r="B40" s="13" t="str">
        <f>'A&amp;E4CP PROD'!B40</f>
        <v>(2) Schedule P-7.2, Page 18-20, Col. (i)</v>
      </c>
      <c r="C40" s="32"/>
      <c r="D40" s="32"/>
      <c r="E40" s="32"/>
      <c r="F40" s="32"/>
      <c r="G40" s="32"/>
      <c r="H40" s="32"/>
      <c r="I40" s="32"/>
      <c r="J40" s="32"/>
      <c r="K40" s="32"/>
      <c r="L40" s="287"/>
      <c r="M40" s="288"/>
      <c r="N40" s="288"/>
    </row>
    <row r="41" spans="1:14" ht="11.25" customHeight="1" x14ac:dyDescent="0.2">
      <c r="B41" s="13" t="str">
        <f>'A&amp;E4CP PROD'!B41</f>
        <v>(3) Schedule P-7.2, Page 20</v>
      </c>
      <c r="C41" s="32"/>
      <c r="D41" s="32"/>
      <c r="E41" s="32"/>
      <c r="F41" s="32"/>
      <c r="G41" s="32"/>
      <c r="H41" s="32"/>
      <c r="I41" s="32"/>
      <c r="J41" s="32"/>
      <c r="K41" s="32"/>
      <c r="L41" s="287"/>
      <c r="M41" s="288"/>
      <c r="N41" s="288"/>
    </row>
    <row r="42" spans="1:14" ht="11.25" customHeight="1" x14ac:dyDescent="0.2">
      <c r="A42" s="17"/>
      <c r="C42" s="32"/>
      <c r="D42" s="32"/>
      <c r="E42" s="32"/>
      <c r="F42" s="32"/>
      <c r="G42" s="32"/>
      <c r="H42" s="32"/>
      <c r="I42" s="32"/>
      <c r="J42" s="32"/>
      <c r="K42" s="32"/>
    </row>
    <row r="43" spans="1:14" ht="11.25" customHeight="1" x14ac:dyDescent="0.2">
      <c r="A43" s="17">
        <v>1</v>
      </c>
      <c r="B43" s="31" t="s">
        <v>76</v>
      </c>
      <c r="C43" s="32"/>
      <c r="D43" s="32"/>
      <c r="E43" s="32"/>
      <c r="F43" s="32"/>
      <c r="G43" s="32"/>
      <c r="H43" s="32"/>
      <c r="I43" s="32"/>
      <c r="J43" s="32"/>
      <c r="K43" s="32"/>
    </row>
    <row r="44" spans="1:14" ht="11.25" customHeight="1" x14ac:dyDescent="0.2">
      <c r="A44" s="17"/>
      <c r="B44" s="13" t="s">
        <v>61</v>
      </c>
      <c r="C44" s="35">
        <f>'Energy &amp; Demand at Plant'!N56</f>
        <v>34328</v>
      </c>
      <c r="D44" s="35">
        <f>ROUND((C44*1000)/8760,0)</f>
        <v>3919</v>
      </c>
      <c r="E44" s="36">
        <f>ROUND(D44/D81,6)</f>
        <v>1.6949999999999999E-3</v>
      </c>
      <c r="F44" s="36">
        <f>ROUND(E44*F9,6)</f>
        <v>1.067E-3</v>
      </c>
      <c r="G44" s="35">
        <f>'Energy &amp; Demand at Plant'!I56</f>
        <v>0</v>
      </c>
      <c r="H44" s="35">
        <f>IF(G44-D44&lt;0,0,G44-D44)</f>
        <v>0</v>
      </c>
      <c r="I44" s="36">
        <f>ROUND(H44/H81,6)</f>
        <v>0</v>
      </c>
      <c r="J44" s="36">
        <f>ROUND(I44*J9,6)</f>
        <v>0</v>
      </c>
      <c r="K44" s="36">
        <f>F44+J44</f>
        <v>1.067E-3</v>
      </c>
    </row>
    <row r="45" spans="1:14" ht="11.25" customHeight="1" x14ac:dyDescent="0.2">
      <c r="C45" s="32"/>
      <c r="D45" s="32"/>
      <c r="E45" s="32"/>
      <c r="F45" s="32"/>
      <c r="G45" s="32"/>
      <c r="H45" s="32"/>
      <c r="I45" s="32"/>
      <c r="J45" s="32"/>
      <c r="K45" s="32"/>
    </row>
    <row r="46" spans="1:14" ht="11.25" customHeight="1" x14ac:dyDescent="0.2">
      <c r="A46" s="17">
        <f>+A43+1</f>
        <v>2</v>
      </c>
      <c r="B46" s="31" t="s">
        <v>77</v>
      </c>
      <c r="C46" s="32"/>
      <c r="D46" s="32"/>
      <c r="E46" s="32"/>
      <c r="F46" s="32"/>
      <c r="G46" s="32"/>
      <c r="H46" s="32"/>
      <c r="I46" s="32"/>
      <c r="J46" s="32"/>
      <c r="K46" s="32"/>
    </row>
    <row r="47" spans="1:14" ht="11.25" customHeight="1" x14ac:dyDescent="0.2">
      <c r="A47" s="17"/>
      <c r="B47" s="13" t="s">
        <v>61</v>
      </c>
      <c r="C47" s="44">
        <f>'Energy &amp; Demand at Plant'!N59</f>
        <v>63537</v>
      </c>
      <c r="D47" s="44">
        <f>ROUND((C47*1000)/8760,0)</f>
        <v>7253</v>
      </c>
      <c r="E47" s="173">
        <f>ROUND(D47/D81,6)-0.000001</f>
        <v>3.1359999999999999E-3</v>
      </c>
      <c r="F47" s="173">
        <f>ROUND(E47*F9,6)+0.000001</f>
        <v>1.9750000000000002E-3</v>
      </c>
      <c r="G47" s="44">
        <f>'Energy &amp; Demand at Plant'!I59</f>
        <v>0</v>
      </c>
      <c r="H47" s="44">
        <f>IF(G47-D47&lt;0,0,G47-D47)</f>
        <v>0</v>
      </c>
      <c r="I47" s="36">
        <f>ROUND(H47/H81,6)</f>
        <v>0</v>
      </c>
      <c r="J47" s="36">
        <f>ROUND(I47*J9,6)</f>
        <v>0</v>
      </c>
      <c r="K47" s="36">
        <f>F47+J47</f>
        <v>1.9750000000000002E-3</v>
      </c>
    </row>
    <row r="48" spans="1:14" ht="11.25" customHeight="1" x14ac:dyDescent="0.2">
      <c r="A48" s="17">
        <f>+A46+1</f>
        <v>3</v>
      </c>
      <c r="C48" s="32"/>
      <c r="D48" s="32"/>
      <c r="E48" s="32"/>
      <c r="F48" s="32"/>
      <c r="G48" s="32"/>
      <c r="H48" s="32"/>
      <c r="I48" s="32"/>
      <c r="J48" s="32"/>
      <c r="K48" s="32"/>
    </row>
    <row r="49" spans="1:14" ht="11.25" customHeight="1" x14ac:dyDescent="0.2">
      <c r="A49"/>
      <c r="B49" s="31" t="s">
        <v>78</v>
      </c>
      <c r="C49" s="35">
        <f t="shared" ref="C49:K49" si="2">C47+C44+C36+C30+C24+C17+C12</f>
        <v>20253258</v>
      </c>
      <c r="D49" s="35">
        <f t="shared" si="2"/>
        <v>2312018</v>
      </c>
      <c r="E49" s="36">
        <f t="shared" si="2"/>
        <v>1</v>
      </c>
      <c r="F49" s="36">
        <f t="shared" si="2"/>
        <v>0.62948300000000001</v>
      </c>
      <c r="G49" s="35">
        <f t="shared" si="2"/>
        <v>3528985</v>
      </c>
      <c r="H49" s="35">
        <f t="shared" si="2"/>
        <v>1233210</v>
      </c>
      <c r="I49" s="36">
        <f t="shared" si="2"/>
        <v>1</v>
      </c>
      <c r="J49" s="36">
        <f t="shared" si="2"/>
        <v>0.37051699999999999</v>
      </c>
      <c r="K49" s="36">
        <f t="shared" si="2"/>
        <v>1</v>
      </c>
    </row>
    <row r="50" spans="1:14" ht="11.25" customHeight="1" x14ac:dyDescent="0.2">
      <c r="C50" s="32"/>
      <c r="D50" s="32"/>
      <c r="E50" s="32"/>
      <c r="F50" s="32"/>
      <c r="G50" s="32"/>
      <c r="H50" s="32"/>
      <c r="I50" s="32"/>
      <c r="J50" s="32"/>
      <c r="K50" s="32"/>
    </row>
    <row r="51" spans="1:14" ht="11.25" customHeight="1" x14ac:dyDescent="0.2">
      <c r="A51" s="17">
        <f>+A48+1</f>
        <v>4</v>
      </c>
      <c r="B51" s="31" t="s">
        <v>79</v>
      </c>
      <c r="C51" s="32"/>
      <c r="D51" s="32"/>
      <c r="E51" s="13"/>
      <c r="F51" s="13"/>
      <c r="G51" s="32"/>
      <c r="H51" s="32"/>
    </row>
    <row r="52" spans="1:14" ht="11.25" customHeight="1" x14ac:dyDescent="0.2">
      <c r="A52" s="17">
        <f t="shared" ref="A52:A57" si="3">+A51+1</f>
        <v>5</v>
      </c>
      <c r="B52" s="13" t="s">
        <v>63</v>
      </c>
      <c r="C52" s="32">
        <f>'Energy &amp; Demand at Plant'!N81</f>
        <v>0</v>
      </c>
      <c r="D52" s="32">
        <f>ROUND((C52*1000)/8760,0)</f>
        <v>0</v>
      </c>
      <c r="E52" s="36">
        <f>ROUND(D52/D81,6)</f>
        <v>0</v>
      </c>
      <c r="F52" s="36">
        <f>ROUND(E52*F9,6)</f>
        <v>0</v>
      </c>
      <c r="G52" s="32">
        <f>'Energy &amp; Demand at Plant'!I81</f>
        <v>0</v>
      </c>
      <c r="H52" s="35">
        <f>IF(G52-D52&lt;0,0,G52-D52)</f>
        <v>0</v>
      </c>
      <c r="I52" s="36">
        <f>ROUND(H52/H81,6)</f>
        <v>0</v>
      </c>
      <c r="J52" s="36">
        <f>ROUND(I52*J9,6)</f>
        <v>0</v>
      </c>
      <c r="K52" s="36">
        <f>F52+J52</f>
        <v>0</v>
      </c>
    </row>
    <row r="53" spans="1:14" ht="11.25" customHeight="1" x14ac:dyDescent="0.2">
      <c r="A53" s="17">
        <f t="shared" si="3"/>
        <v>6</v>
      </c>
      <c r="B53" s="66" t="s">
        <v>68</v>
      </c>
      <c r="C53" s="32">
        <f>'Energy &amp; Demand at Plant'!N82</f>
        <v>0</v>
      </c>
      <c r="D53" s="32">
        <f>ROUND((C53*1000)/8760,0)</f>
        <v>0</v>
      </c>
      <c r="E53" s="36">
        <f>ROUND(D53/D81,6)</f>
        <v>0</v>
      </c>
      <c r="F53" s="36">
        <f>ROUND(E53*F9,6)</f>
        <v>0</v>
      </c>
      <c r="G53" s="32">
        <f>'Energy &amp; Demand at Plant'!I82</f>
        <v>0</v>
      </c>
      <c r="H53" s="32">
        <f>IF(G53-D53&lt;0,0,G53-D53)</f>
        <v>0</v>
      </c>
      <c r="I53" s="36">
        <f>ROUND(H53/H81,6)</f>
        <v>0</v>
      </c>
      <c r="J53" s="36">
        <f>ROUND(I53*J9,6)</f>
        <v>0</v>
      </c>
      <c r="K53" s="36">
        <f>F53+J53</f>
        <v>0</v>
      </c>
    </row>
    <row r="54" spans="1:14" ht="11.25" customHeight="1" x14ac:dyDescent="0.2">
      <c r="A54" s="17">
        <f t="shared" si="3"/>
        <v>7</v>
      </c>
      <c r="B54" s="66" t="s">
        <v>74</v>
      </c>
      <c r="C54" s="32">
        <f>'Energy &amp; Demand at Plant'!N83</f>
        <v>0</v>
      </c>
      <c r="D54" s="32">
        <f>ROUND((C54*1000)/8760,0)</f>
        <v>0</v>
      </c>
      <c r="E54" s="100">
        <f>ROUND(D54/D81,6)</f>
        <v>0</v>
      </c>
      <c r="F54" s="100">
        <f>ROUND(E54*F9,6)</f>
        <v>0</v>
      </c>
      <c r="G54" s="32">
        <f>'Energy &amp; Demand at Plant'!I83</f>
        <v>0</v>
      </c>
      <c r="H54" s="32">
        <f>IF(G54-D54&lt;0,0,G54-D54)</f>
        <v>0</v>
      </c>
      <c r="I54" s="100">
        <f>ROUND(H54/H81,6)</f>
        <v>0</v>
      </c>
      <c r="J54" s="100">
        <f>ROUND(I54*J9,6)</f>
        <v>0</v>
      </c>
      <c r="K54" s="100">
        <f>F54+J54</f>
        <v>0</v>
      </c>
    </row>
    <row r="55" spans="1:14" ht="11.25" customHeight="1" x14ac:dyDescent="0.2">
      <c r="A55" s="17">
        <f t="shared" si="3"/>
        <v>8</v>
      </c>
      <c r="B55" s="66" t="s">
        <v>80</v>
      </c>
      <c r="C55" s="102" t="s">
        <v>64</v>
      </c>
      <c r="D55" s="102" t="s">
        <v>64</v>
      </c>
      <c r="E55" s="103" t="s">
        <v>64</v>
      </c>
      <c r="F55" s="103" t="s">
        <v>64</v>
      </c>
      <c r="G55" s="102" t="s">
        <v>64</v>
      </c>
      <c r="H55" s="102" t="s">
        <v>64</v>
      </c>
      <c r="I55" s="103" t="s">
        <v>64</v>
      </c>
      <c r="J55" s="103" t="s">
        <v>64</v>
      </c>
      <c r="K55" s="103" t="s">
        <v>64</v>
      </c>
    </row>
    <row r="56" spans="1:14" ht="11.25" customHeight="1" x14ac:dyDescent="0.2">
      <c r="A56" s="17">
        <f t="shared" si="3"/>
        <v>9</v>
      </c>
      <c r="B56" s="66" t="s">
        <v>81</v>
      </c>
      <c r="C56" s="102" t="s">
        <v>64</v>
      </c>
      <c r="D56" s="102" t="s">
        <v>64</v>
      </c>
      <c r="E56" s="103" t="s">
        <v>64</v>
      </c>
      <c r="F56" s="103" t="s">
        <v>64</v>
      </c>
      <c r="G56" s="102" t="s">
        <v>64</v>
      </c>
      <c r="H56" s="102" t="s">
        <v>64</v>
      </c>
      <c r="I56" s="103" t="s">
        <v>64</v>
      </c>
      <c r="J56" s="103" t="s">
        <v>64</v>
      </c>
      <c r="K56" s="103" t="s">
        <v>64</v>
      </c>
    </row>
    <row r="57" spans="1:14" ht="11.25" customHeight="1" x14ac:dyDescent="0.2">
      <c r="A57" s="17">
        <f t="shared" si="3"/>
        <v>10</v>
      </c>
      <c r="B57" s="66" t="s">
        <v>82</v>
      </c>
      <c r="C57" s="104" t="s">
        <v>64</v>
      </c>
      <c r="D57" s="104" t="s">
        <v>64</v>
      </c>
      <c r="E57" s="103" t="s">
        <v>64</v>
      </c>
      <c r="F57" s="103" t="s">
        <v>64</v>
      </c>
      <c r="G57" s="104" t="s">
        <v>64</v>
      </c>
      <c r="H57" s="104" t="s">
        <v>64</v>
      </c>
      <c r="I57" s="103" t="s">
        <v>64</v>
      </c>
      <c r="J57" s="103" t="s">
        <v>64</v>
      </c>
      <c r="K57" s="103" t="s">
        <v>64</v>
      </c>
    </row>
    <row r="58" spans="1:14" ht="11.25" customHeight="1" x14ac:dyDescent="0.2">
      <c r="B58" s="13" t="s">
        <v>83</v>
      </c>
      <c r="C58" s="97">
        <f>C53+C52+C54</f>
        <v>0</v>
      </c>
      <c r="D58" s="97">
        <f>D53+D52+D54</f>
        <v>0</v>
      </c>
      <c r="E58" s="100">
        <f>ROUND(D58/D81,6)</f>
        <v>0</v>
      </c>
      <c r="F58" s="100">
        <f>ROUND(E58*F9,6)</f>
        <v>0</v>
      </c>
      <c r="G58" s="97">
        <f>G54+G53+G52</f>
        <v>0</v>
      </c>
      <c r="H58" s="97">
        <f>H54+H53+H52</f>
        <v>0</v>
      </c>
      <c r="I58" s="100">
        <f>ROUND(H58/H81,6)</f>
        <v>0</v>
      </c>
      <c r="J58" s="100">
        <f>ROUND(I58*J9,6)</f>
        <v>0</v>
      </c>
      <c r="K58" s="100">
        <f>F58+J58</f>
        <v>0</v>
      </c>
    </row>
    <row r="59" spans="1:14" ht="11.25" customHeight="1" x14ac:dyDescent="0.2">
      <c r="C59" s="35"/>
      <c r="D59" s="32"/>
      <c r="E59" s="13"/>
      <c r="F59" s="13"/>
      <c r="G59" s="32"/>
      <c r="H59" s="32"/>
      <c r="L59" s="123"/>
      <c r="M59" s="78"/>
      <c r="N59" s="78"/>
    </row>
    <row r="60" spans="1:14" ht="11.25" customHeight="1" x14ac:dyDescent="0.2">
      <c r="C60" s="35"/>
      <c r="D60" s="32"/>
      <c r="E60" s="13"/>
      <c r="F60" s="13"/>
      <c r="G60" s="32"/>
      <c r="H60" s="32"/>
      <c r="L60" s="123"/>
      <c r="M60" s="78"/>
      <c r="N60" s="78"/>
    </row>
    <row r="61" spans="1:14" ht="11.25" customHeight="1" x14ac:dyDescent="0.2">
      <c r="B61" s="13" t="str">
        <f>'A&amp;E4CP PROD'!B66</f>
        <v>(1) Schedule P-7.2, Page 18-20, Col. (n)</v>
      </c>
      <c r="C61" s="35"/>
      <c r="D61" s="32"/>
      <c r="E61" s="13"/>
      <c r="F61" s="13"/>
      <c r="G61" s="32"/>
      <c r="H61" s="32"/>
      <c r="L61" s="123"/>
      <c r="M61" s="78"/>
      <c r="N61" s="78"/>
    </row>
    <row r="62" spans="1:14" ht="11.25" customHeight="1" x14ac:dyDescent="0.2">
      <c r="B62" s="13" t="str">
        <f>'A&amp;E4CP PROD'!B67</f>
        <v>(2) Schedule P-7.2, Page 18-20, Col. (i)</v>
      </c>
      <c r="C62" s="35"/>
      <c r="D62" s="32"/>
      <c r="E62" s="13"/>
      <c r="F62" s="13"/>
      <c r="G62" s="32"/>
      <c r="H62" s="32"/>
      <c r="L62" s="123"/>
      <c r="M62" s="78"/>
      <c r="N62" s="78"/>
    </row>
    <row r="63" spans="1:14" ht="11.25" customHeight="1" x14ac:dyDescent="0.2">
      <c r="B63" s="13" t="str">
        <f>'A&amp;E4CP PROD'!B68</f>
        <v>(3) Schedule P-7.2, Page 20</v>
      </c>
      <c r="C63" s="35"/>
      <c r="D63" s="32"/>
      <c r="E63" s="13"/>
      <c r="F63" s="13"/>
      <c r="G63" s="32"/>
      <c r="H63" s="32"/>
      <c r="L63" s="123"/>
      <c r="M63" s="78"/>
      <c r="N63" s="78"/>
    </row>
    <row r="64" spans="1:14" ht="11.25" customHeight="1" x14ac:dyDescent="0.2">
      <c r="C64" s="35"/>
      <c r="D64" s="32"/>
      <c r="E64" s="13"/>
      <c r="F64" s="13"/>
      <c r="G64" s="32"/>
      <c r="H64" s="32"/>
      <c r="L64" s="123"/>
      <c r="M64" s="78"/>
      <c r="N64" s="78"/>
    </row>
    <row r="65" spans="1:14" ht="11.25" customHeight="1" x14ac:dyDescent="0.2">
      <c r="C65" s="35"/>
      <c r="D65" s="32"/>
      <c r="E65" s="13"/>
      <c r="F65" s="13"/>
      <c r="G65" s="32"/>
      <c r="H65" s="32"/>
      <c r="L65" s="123"/>
      <c r="M65" s="78"/>
      <c r="N65" s="78"/>
    </row>
    <row r="66" spans="1:14" ht="11.25" customHeight="1" x14ac:dyDescent="0.2">
      <c r="C66" s="35"/>
      <c r="D66" s="32"/>
      <c r="E66" s="13"/>
      <c r="F66" s="13"/>
      <c r="G66" s="32"/>
      <c r="H66" s="32"/>
      <c r="L66" s="287"/>
      <c r="M66" s="288"/>
      <c r="N66" s="288"/>
    </row>
    <row r="67" spans="1:14" ht="11.25" customHeight="1" x14ac:dyDescent="0.2">
      <c r="C67" s="35"/>
      <c r="D67" s="32"/>
      <c r="E67" s="13"/>
      <c r="F67" s="13"/>
      <c r="G67" s="32"/>
      <c r="H67" s="32"/>
      <c r="L67" s="287"/>
      <c r="M67" s="288"/>
      <c r="N67" s="288"/>
    </row>
    <row r="68" spans="1:14" ht="11.25" customHeight="1" x14ac:dyDescent="0.2">
      <c r="C68" s="35"/>
      <c r="D68" s="32"/>
      <c r="E68" s="13"/>
      <c r="F68" s="13"/>
      <c r="G68" s="32"/>
      <c r="H68" s="32"/>
      <c r="L68" s="287"/>
      <c r="M68" s="288"/>
      <c r="N68" s="288"/>
    </row>
    <row r="69" spans="1:14" ht="11.25" customHeight="1" x14ac:dyDescent="0.2">
      <c r="C69" s="35"/>
      <c r="D69" s="32"/>
      <c r="E69" s="13"/>
      <c r="F69" s="13"/>
      <c r="G69" s="32"/>
      <c r="H69" s="32"/>
      <c r="L69" s="287"/>
      <c r="M69" s="288"/>
      <c r="N69" s="288"/>
    </row>
    <row r="70" spans="1:14" ht="11.25" customHeight="1" x14ac:dyDescent="0.2">
      <c r="C70" s="35"/>
      <c r="D70" s="32"/>
      <c r="E70" s="13"/>
      <c r="F70" s="13"/>
      <c r="G70" s="32"/>
      <c r="H70" s="32"/>
      <c r="L70" s="287"/>
      <c r="M70" s="288"/>
      <c r="N70" s="288"/>
    </row>
    <row r="71" spans="1:14" ht="11.25" customHeight="1" x14ac:dyDescent="0.2">
      <c r="C71" s="35"/>
      <c r="D71" s="32"/>
      <c r="E71" s="13"/>
      <c r="F71" s="13"/>
      <c r="G71" s="32"/>
      <c r="H71" s="32"/>
      <c r="L71" s="287"/>
      <c r="M71" s="288"/>
      <c r="N71" s="288"/>
    </row>
    <row r="72" spans="1:14" ht="11.25" customHeight="1" x14ac:dyDescent="0.2">
      <c r="C72" s="35"/>
      <c r="D72" s="32"/>
      <c r="E72" s="13"/>
      <c r="F72" s="13"/>
      <c r="G72" s="32"/>
      <c r="H72" s="32"/>
      <c r="L72" s="287"/>
      <c r="M72" s="288"/>
      <c r="N72" s="288"/>
    </row>
    <row r="73" spans="1:14" ht="11.25" customHeight="1" x14ac:dyDescent="0.2">
      <c r="A73" s="17">
        <v>1</v>
      </c>
      <c r="B73" s="31" t="s">
        <v>84</v>
      </c>
      <c r="C73" s="32"/>
      <c r="D73" s="32"/>
      <c r="E73" s="13"/>
      <c r="F73" s="13"/>
      <c r="G73" s="32"/>
      <c r="H73" s="32"/>
    </row>
    <row r="74" spans="1:14" ht="11.25" customHeight="1" x14ac:dyDescent="0.2">
      <c r="A74" s="17">
        <f>+A73+1</f>
        <v>2</v>
      </c>
      <c r="B74" s="13" t="s">
        <v>67</v>
      </c>
      <c r="C74" s="32">
        <f>'Energy &amp; Demand at Plant'!N90</f>
        <v>0</v>
      </c>
      <c r="D74" s="32">
        <f>ROUND((C74*1000)/8760,0)</f>
        <v>0</v>
      </c>
      <c r="E74" s="36">
        <f>ROUND(D74/D81,6)</f>
        <v>0</v>
      </c>
      <c r="F74" s="36">
        <f>ROUND(E74*F9,6)</f>
        <v>0</v>
      </c>
      <c r="G74" s="32">
        <f>'Energy &amp; Demand at Plant'!I90</f>
        <v>0</v>
      </c>
      <c r="H74" s="35">
        <f>IF(G74-D74&lt;0,0,G74-D74)</f>
        <v>0</v>
      </c>
      <c r="I74" s="36">
        <f>ROUND(H74/H81,6)</f>
        <v>0</v>
      </c>
      <c r="J74" s="36">
        <f>ROUND(I74*J9,6)</f>
        <v>0</v>
      </c>
      <c r="K74" s="36">
        <f>F74+J74</f>
        <v>0</v>
      </c>
    </row>
    <row r="75" spans="1:14" ht="11.25" customHeight="1" x14ac:dyDescent="0.2">
      <c r="A75" s="17">
        <f>+A74+1</f>
        <v>3</v>
      </c>
      <c r="B75" s="66" t="s">
        <v>68</v>
      </c>
      <c r="C75" s="32">
        <f>'Energy &amp; Demand at Plant'!N91</f>
        <v>0</v>
      </c>
      <c r="D75" s="32">
        <f>ROUND((C75*1000)/8760,0)</f>
        <v>0</v>
      </c>
      <c r="E75" s="36">
        <f>ROUND(D75/D81,6)</f>
        <v>0</v>
      </c>
      <c r="F75" s="36">
        <f>ROUND(E75*F9,6)</f>
        <v>0</v>
      </c>
      <c r="G75" s="32">
        <f>'Energy &amp; Demand at Plant'!I91</f>
        <v>0</v>
      </c>
      <c r="H75" s="35">
        <f>IF(G75-D75&lt;0,0,G75-D75)</f>
        <v>0</v>
      </c>
      <c r="I75" s="36">
        <f>ROUND(H75/H81,6)</f>
        <v>0</v>
      </c>
      <c r="J75" s="36">
        <f>ROUND(I75*J9,6)</f>
        <v>0</v>
      </c>
      <c r="K75" s="36">
        <f>F75+J75</f>
        <v>0</v>
      </c>
    </row>
    <row r="76" spans="1:14" ht="11.25" customHeight="1" x14ac:dyDescent="0.2">
      <c r="A76" s="17">
        <f>+A75+1</f>
        <v>4</v>
      </c>
      <c r="B76" s="66" t="s">
        <v>74</v>
      </c>
      <c r="C76" s="68">
        <f>'Energy &amp; Demand at Plant'!N92</f>
        <v>0</v>
      </c>
      <c r="D76" s="68">
        <f>ROUND((C76*1000)/8760,0)</f>
        <v>0</v>
      </c>
      <c r="E76" s="36">
        <f>ROUND(D76/D81,6)</f>
        <v>0</v>
      </c>
      <c r="F76" s="36">
        <f>ROUND(E76*F9,6)</f>
        <v>0</v>
      </c>
      <c r="G76" s="68">
        <f>'Energy &amp; Demand at Plant'!I92</f>
        <v>0</v>
      </c>
      <c r="H76" s="68">
        <f>IF(G76-D76&lt;0,0,G76-D76)</f>
        <v>0</v>
      </c>
      <c r="I76" s="36">
        <f>ROUND(H76/H81,6)</f>
        <v>0</v>
      </c>
      <c r="J76" s="36">
        <f>ROUND(I76*J9,6)</f>
        <v>0</v>
      </c>
      <c r="K76" s="36">
        <f>F76+J76</f>
        <v>0</v>
      </c>
    </row>
    <row r="77" spans="1:14" ht="11.25" customHeight="1" x14ac:dyDescent="0.2">
      <c r="B77" s="13" t="s">
        <v>85</v>
      </c>
      <c r="C77" s="68">
        <f>C76+C75+C74</f>
        <v>0</v>
      </c>
      <c r="D77" s="68">
        <f>D76+D75+D74</f>
        <v>0</v>
      </c>
      <c r="E77" s="36">
        <f>ROUND(D77/D81,6)</f>
        <v>0</v>
      </c>
      <c r="F77" s="36">
        <f>ROUND(E77*F9,6)</f>
        <v>0</v>
      </c>
      <c r="G77" s="68">
        <f>G76+G75+G74</f>
        <v>0</v>
      </c>
      <c r="H77" s="68">
        <f>H76+H75+H74</f>
        <v>0</v>
      </c>
      <c r="I77" s="36">
        <f>ROUND(H77/H81,6)</f>
        <v>0</v>
      </c>
      <c r="J77" s="36">
        <f>ROUND(I77*J9,6)</f>
        <v>0</v>
      </c>
      <c r="K77" s="36">
        <f>F77+J77</f>
        <v>0</v>
      </c>
    </row>
    <row r="78" spans="1:14" ht="11.25" customHeight="1" x14ac:dyDescent="0.2">
      <c r="A78" s="17">
        <f>+A76+1</f>
        <v>5</v>
      </c>
      <c r="C78" s="35"/>
      <c r="D78" s="32"/>
      <c r="E78" s="13"/>
      <c r="F78" s="13"/>
      <c r="G78" s="32"/>
      <c r="H78" s="32"/>
    </row>
    <row r="79" spans="1:14" ht="11.25" customHeight="1" x14ac:dyDescent="0.2">
      <c r="B79" s="67" t="s">
        <v>86</v>
      </c>
      <c r="C79" s="68">
        <f>C77+C58</f>
        <v>0</v>
      </c>
      <c r="D79" s="68">
        <f>D77+D58</f>
        <v>0</v>
      </c>
      <c r="E79" s="36">
        <f>ROUND(D79/D81,6)</f>
        <v>0</v>
      </c>
      <c r="F79" s="36">
        <f>ROUND(E79*F9,6)</f>
        <v>0</v>
      </c>
      <c r="G79" s="68">
        <f>G77+G58</f>
        <v>0</v>
      </c>
      <c r="H79" s="68">
        <f>H77+H58</f>
        <v>0</v>
      </c>
      <c r="I79" s="36">
        <f>ROUND(H79/H81,6)</f>
        <v>0</v>
      </c>
      <c r="J79" s="36">
        <f>ROUND(I79*J9,6)</f>
        <v>0</v>
      </c>
      <c r="K79" s="36">
        <f>F79+J79</f>
        <v>0</v>
      </c>
    </row>
    <row r="80" spans="1:14" ht="11.25" customHeight="1" x14ac:dyDescent="0.2">
      <c r="A80" s="17">
        <f>+A78+1</f>
        <v>6</v>
      </c>
      <c r="C80" s="32"/>
      <c r="D80" s="32"/>
      <c r="E80" s="13"/>
      <c r="F80" s="13"/>
      <c r="G80" s="32"/>
      <c r="H80" s="32"/>
    </row>
    <row r="81" spans="1:14" ht="11.25" customHeight="1" x14ac:dyDescent="0.2">
      <c r="B81" s="31" t="s">
        <v>37</v>
      </c>
      <c r="C81" s="68">
        <f>C49+C79</f>
        <v>20253258</v>
      </c>
      <c r="D81" s="68">
        <f>D49+D79</f>
        <v>2312018</v>
      </c>
      <c r="E81" s="36">
        <f>ROUND(D81/D81,6)</f>
        <v>1</v>
      </c>
      <c r="F81" s="36">
        <f>ROUND(E81*F9,6)</f>
        <v>0.62948300000000001</v>
      </c>
      <c r="G81" s="68">
        <f>G49+G79</f>
        <v>3528985</v>
      </c>
      <c r="H81" s="68">
        <f>H49+H79</f>
        <v>1233210</v>
      </c>
      <c r="I81" s="36">
        <f>ROUND(H81/H81,6)</f>
        <v>1</v>
      </c>
      <c r="J81" s="36">
        <f>ROUND(I81*J9,6)</f>
        <v>0.37051699999999999</v>
      </c>
      <c r="K81" s="36">
        <f>F81+J81</f>
        <v>1</v>
      </c>
    </row>
    <row r="82" spans="1:14" ht="11.25" customHeight="1" x14ac:dyDescent="0.2">
      <c r="B82" s="31"/>
      <c r="C82" s="69"/>
      <c r="D82" s="32"/>
      <c r="E82" s="13"/>
      <c r="F82" s="13"/>
      <c r="G82" s="32"/>
      <c r="H82" s="32"/>
    </row>
    <row r="83" spans="1:14" ht="11.25" customHeight="1" x14ac:dyDescent="0.2">
      <c r="B83" s="63"/>
      <c r="C83" s="32"/>
      <c r="D83" s="32"/>
      <c r="E83" s="13"/>
      <c r="F83" s="13"/>
      <c r="G83" s="32"/>
      <c r="H83" s="32"/>
    </row>
    <row r="84" spans="1:14" ht="11.25" customHeight="1" x14ac:dyDescent="0.2">
      <c r="B84" s="13" t="str">
        <f>'A&amp;E4CP PROD'!B100</f>
        <v>(1) Schedule P-7.2, Page 18-20, Col. (n)</v>
      </c>
      <c r="C84" s="32"/>
      <c r="D84" s="32"/>
      <c r="E84" s="13"/>
      <c r="F84" s="13"/>
      <c r="G84" s="32"/>
      <c r="H84" s="32"/>
    </row>
    <row r="85" spans="1:14" ht="11.25" customHeight="1" x14ac:dyDescent="0.2">
      <c r="A85"/>
      <c r="B85" s="13" t="str">
        <f>'A&amp;E4CP PROD'!B101</f>
        <v>(2) Schedule P-7.2, Page 18-20, Col. (i)</v>
      </c>
      <c r="C85" s="32"/>
      <c r="D85" s="32"/>
      <c r="E85" s="13"/>
      <c r="F85" s="13"/>
      <c r="G85" s="32"/>
      <c r="H85" s="32"/>
    </row>
    <row r="86" spans="1:14" ht="11.25" customHeight="1" x14ac:dyDescent="0.2">
      <c r="A86"/>
      <c r="B86" s="13" t="str">
        <f>'A&amp;E4CP PROD'!B102</f>
        <v>(3) Schedule P-7.2, Page 20</v>
      </c>
      <c r="C86" s="32"/>
      <c r="D86" s="32"/>
      <c r="E86" s="13"/>
      <c r="F86" s="13"/>
      <c r="G86" s="32"/>
      <c r="H86" s="32"/>
    </row>
    <row r="87" spans="1:14" ht="11.25" customHeight="1" x14ac:dyDescent="0.2">
      <c r="A87"/>
      <c r="B87" s="63"/>
      <c r="C87" s="32"/>
      <c r="D87" s="32"/>
      <c r="E87" s="13"/>
      <c r="F87" s="13"/>
      <c r="G87" s="32"/>
      <c r="H87" s="32"/>
    </row>
    <row r="88" spans="1:14" ht="11.25" customHeight="1" x14ac:dyDescent="0.2">
      <c r="A88"/>
      <c r="C88" s="32"/>
      <c r="D88" s="32"/>
      <c r="E88" s="13"/>
      <c r="F88" s="13"/>
      <c r="G88" s="32"/>
      <c r="H88" s="32"/>
    </row>
    <row r="89" spans="1:14" ht="11.25" customHeight="1" x14ac:dyDescent="0.2">
      <c r="A89"/>
      <c r="C89" s="32"/>
      <c r="D89" s="32"/>
      <c r="E89" s="13"/>
      <c r="F89" s="13"/>
      <c r="G89" s="32"/>
      <c r="H89" s="32"/>
    </row>
    <row r="90" spans="1:14" ht="11.25" customHeight="1" x14ac:dyDescent="0.2">
      <c r="A90"/>
      <c r="C90" s="32"/>
      <c r="D90" s="32"/>
      <c r="E90" s="13"/>
      <c r="F90" s="13"/>
      <c r="G90" s="32"/>
      <c r="H90" s="32"/>
    </row>
    <row r="91" spans="1:14" ht="11.25" customHeight="1" x14ac:dyDescent="0.2">
      <c r="A91"/>
      <c r="C91" s="32"/>
      <c r="D91" s="32"/>
      <c r="E91" s="13"/>
      <c r="F91" s="13"/>
      <c r="G91" s="32"/>
      <c r="H91" s="32"/>
    </row>
    <row r="92" spans="1:14" ht="11.25" customHeight="1" x14ac:dyDescent="0.2">
      <c r="A92"/>
      <c r="C92" s="32"/>
      <c r="D92" s="32"/>
      <c r="E92" s="13"/>
      <c r="F92" s="13"/>
      <c r="G92" s="32"/>
      <c r="H92" s="32"/>
    </row>
    <row r="93" spans="1:14" ht="11.25" customHeight="1" x14ac:dyDescent="0.2">
      <c r="A93"/>
      <c r="C93" s="32"/>
      <c r="D93" s="32"/>
      <c r="E93" s="13"/>
      <c r="F93" s="13"/>
      <c r="G93" s="32"/>
      <c r="H93" s="32"/>
      <c r="L93" s="287"/>
      <c r="M93" s="288"/>
      <c r="N93" s="288"/>
    </row>
    <row r="94" spans="1:14" ht="11.25" customHeight="1" x14ac:dyDescent="0.2">
      <c r="A94"/>
      <c r="C94" s="32"/>
      <c r="D94" s="32"/>
      <c r="E94" s="13"/>
      <c r="F94" s="13"/>
      <c r="G94" s="32"/>
      <c r="H94" s="32"/>
      <c r="L94" s="287"/>
      <c r="M94" s="288"/>
      <c r="N94" s="288"/>
    </row>
    <row r="95" spans="1:14" ht="11.25" customHeight="1" x14ac:dyDescent="0.2">
      <c r="A95"/>
      <c r="C95" s="32"/>
      <c r="D95" s="32"/>
      <c r="E95" s="13"/>
      <c r="F95" s="13"/>
      <c r="G95" s="32"/>
      <c r="H95" s="32"/>
      <c r="L95" s="287"/>
      <c r="M95" s="288"/>
      <c r="N95" s="288"/>
    </row>
    <row r="96" spans="1:14" ht="11.25" customHeight="1" x14ac:dyDescent="0.2">
      <c r="A96"/>
      <c r="C96" s="32"/>
      <c r="D96" s="32"/>
      <c r="E96" s="13"/>
      <c r="F96" s="13"/>
      <c r="G96" s="32"/>
      <c r="H96" s="32"/>
      <c r="L96" s="287"/>
      <c r="M96" s="288"/>
      <c r="N96" s="288"/>
    </row>
    <row r="97" spans="1:14" ht="11.25" customHeight="1" x14ac:dyDescent="0.2">
      <c r="A97"/>
      <c r="C97" s="32"/>
      <c r="D97" s="32"/>
      <c r="G97" s="32"/>
      <c r="H97" s="32"/>
      <c r="L97" s="287"/>
      <c r="M97" s="288"/>
      <c r="N97" s="288"/>
    </row>
    <row r="98" spans="1:14" ht="11.25" customHeight="1" x14ac:dyDescent="0.2">
      <c r="A98"/>
      <c r="C98" s="32"/>
      <c r="D98" s="32"/>
      <c r="G98" s="32"/>
      <c r="H98" s="32"/>
      <c r="L98" s="287"/>
      <c r="M98" s="288"/>
      <c r="N98" s="288"/>
    </row>
    <row r="99" spans="1:14" ht="11.25" customHeight="1" x14ac:dyDescent="0.2">
      <c r="A99"/>
      <c r="C99" s="32"/>
      <c r="D99" s="32"/>
      <c r="G99" s="32"/>
      <c r="H99" s="32"/>
      <c r="L99" s="287"/>
      <c r="M99" s="288"/>
      <c r="N99" s="288"/>
    </row>
    <row r="100" spans="1:14" ht="11.25" customHeight="1" x14ac:dyDescent="0.2">
      <c r="A100"/>
      <c r="C100" s="32"/>
      <c r="D100" s="32"/>
      <c r="G100" s="32"/>
      <c r="H100" s="32"/>
      <c r="L100" s="287"/>
      <c r="M100" s="288"/>
      <c r="N100" s="288"/>
    </row>
    <row r="101" spans="1:14" ht="11.25" customHeight="1" x14ac:dyDescent="0.2">
      <c r="A101"/>
      <c r="C101" s="32"/>
      <c r="D101" s="32"/>
      <c r="G101" s="32"/>
      <c r="H101" s="32"/>
      <c r="L101" s="287"/>
      <c r="M101" s="288"/>
      <c r="N101" s="288"/>
    </row>
    <row r="102" spans="1:14" ht="11.25" customHeight="1" x14ac:dyDescent="0.2">
      <c r="A102"/>
      <c r="C102" s="32"/>
      <c r="D102" s="32"/>
      <c r="G102" s="32"/>
      <c r="H102" s="32"/>
      <c r="L102" s="287"/>
      <c r="M102" s="288"/>
      <c r="N102" s="288"/>
    </row>
    <row r="103" spans="1:14" ht="11.25" customHeight="1" x14ac:dyDescent="0.2">
      <c r="A103"/>
      <c r="C103" s="32"/>
      <c r="D103" s="32"/>
      <c r="G103" s="32"/>
      <c r="H103" s="32"/>
      <c r="L103" s="287"/>
      <c r="M103" s="288"/>
      <c r="N103" s="288"/>
    </row>
    <row r="104" spans="1:14" ht="11.25" customHeight="1" x14ac:dyDescent="0.2">
      <c r="A104"/>
      <c r="C104" s="32"/>
      <c r="D104" s="32"/>
      <c r="G104" s="32"/>
      <c r="H104" s="32"/>
      <c r="L104" s="287"/>
      <c r="M104" s="288"/>
      <c r="N104" s="288"/>
    </row>
    <row r="105" spans="1:14" ht="11.25" customHeight="1" x14ac:dyDescent="0.2">
      <c r="A105"/>
      <c r="C105" s="32"/>
      <c r="D105" s="32"/>
      <c r="G105" s="32"/>
      <c r="H105" s="32"/>
    </row>
    <row r="106" spans="1:14" ht="11.25" customHeight="1" x14ac:dyDescent="0.2">
      <c r="A106"/>
      <c r="C106" s="32"/>
      <c r="D106" s="32"/>
      <c r="G106" s="32"/>
      <c r="H106" s="32"/>
    </row>
    <row r="107" spans="1:14" ht="11.25" customHeight="1" x14ac:dyDescent="0.2">
      <c r="A107"/>
      <c r="C107" s="32"/>
      <c r="D107" s="32"/>
      <c r="G107" s="32"/>
      <c r="H107" s="32"/>
    </row>
    <row r="108" spans="1:14" ht="11.25" customHeight="1" x14ac:dyDescent="0.2">
      <c r="A108"/>
      <c r="C108" s="32"/>
      <c r="D108" s="32"/>
      <c r="G108" s="32"/>
      <c r="H108" s="32"/>
    </row>
    <row r="109" spans="1:14" ht="11.25" customHeight="1" x14ac:dyDescent="0.2">
      <c r="A109"/>
      <c r="C109" s="32"/>
      <c r="D109" s="32"/>
      <c r="G109" s="32"/>
      <c r="H109" s="32"/>
    </row>
    <row r="110" spans="1:14" ht="11.25" customHeight="1" x14ac:dyDescent="0.2">
      <c r="A110"/>
      <c r="C110" s="32"/>
      <c r="D110" s="32"/>
      <c r="G110" s="32"/>
      <c r="H110" s="32"/>
    </row>
    <row r="111" spans="1:14" ht="11.25" customHeight="1" x14ac:dyDescent="0.2">
      <c r="A111"/>
      <c r="C111" s="32"/>
      <c r="D111" s="32"/>
      <c r="G111" s="32"/>
      <c r="H111" s="32"/>
    </row>
    <row r="112" spans="1:14" ht="11.25" customHeight="1" x14ac:dyDescent="0.2">
      <c r="A112"/>
      <c r="C112" s="32"/>
      <c r="D112" s="32"/>
      <c r="G112" s="32"/>
      <c r="H112" s="32"/>
    </row>
    <row r="113" spans="1:8" ht="11.25" customHeight="1" x14ac:dyDescent="0.2">
      <c r="A113"/>
      <c r="C113" s="32"/>
      <c r="D113" s="32"/>
      <c r="G113" s="32"/>
      <c r="H113" s="32"/>
    </row>
    <row r="114" spans="1:8" ht="11.25" customHeight="1" x14ac:dyDescent="0.2">
      <c r="A114"/>
      <c r="C114" s="32"/>
      <c r="D114" s="32"/>
      <c r="G114" s="32"/>
      <c r="H114" s="32"/>
    </row>
    <row r="115" spans="1:8" ht="11.25" customHeight="1" x14ac:dyDescent="0.2">
      <c r="A115"/>
      <c r="C115" s="32"/>
      <c r="D115" s="32"/>
      <c r="G115" s="32"/>
      <c r="H115" s="32"/>
    </row>
    <row r="116" spans="1:8" ht="11.25" customHeight="1" x14ac:dyDescent="0.2">
      <c r="A116"/>
      <c r="C116" s="32"/>
      <c r="D116" s="32"/>
      <c r="G116" s="32"/>
      <c r="H116" s="32"/>
    </row>
    <row r="117" spans="1:8" ht="11.25" customHeight="1" x14ac:dyDescent="0.2">
      <c r="A117"/>
      <c r="C117" s="32"/>
      <c r="D117" s="32"/>
      <c r="G117" s="32"/>
      <c r="H117" s="32"/>
    </row>
    <row r="118" spans="1:8" ht="11.25" customHeight="1" x14ac:dyDescent="0.2">
      <c r="A118"/>
      <c r="C118" s="32"/>
      <c r="D118" s="32"/>
      <c r="G118" s="32"/>
      <c r="H118" s="32"/>
    </row>
    <row r="119" spans="1:8" ht="11.25" customHeight="1" x14ac:dyDescent="0.2">
      <c r="A119"/>
      <c r="C119" s="32"/>
      <c r="D119" s="32"/>
      <c r="G119" s="32"/>
      <c r="H119" s="32"/>
    </row>
    <row r="120" spans="1:8" ht="11.25" customHeight="1" x14ac:dyDescent="0.2">
      <c r="A120"/>
      <c r="C120" s="32"/>
      <c r="D120" s="32"/>
      <c r="G120" s="32"/>
      <c r="H120" s="32"/>
    </row>
    <row r="121" spans="1:8" ht="11.25" customHeight="1" x14ac:dyDescent="0.2">
      <c r="A121"/>
      <c r="C121" s="32"/>
      <c r="D121" s="32"/>
      <c r="G121" s="32"/>
      <c r="H121" s="32"/>
    </row>
    <row r="122" spans="1:8" ht="11.25" customHeight="1" x14ac:dyDescent="0.2">
      <c r="A122"/>
      <c r="C122" s="32"/>
      <c r="D122" s="32"/>
      <c r="G122" s="32"/>
      <c r="H122" s="32"/>
    </row>
    <row r="123" spans="1:8" ht="11.25" customHeight="1" x14ac:dyDescent="0.2">
      <c r="A123"/>
      <c r="C123" s="32"/>
      <c r="D123" s="32"/>
      <c r="G123" s="32"/>
      <c r="H123" s="32"/>
    </row>
    <row r="124" spans="1:8" ht="11.25" customHeight="1" x14ac:dyDescent="0.2">
      <c r="A124"/>
      <c r="C124" s="32"/>
      <c r="D124" s="32"/>
      <c r="G124" s="32"/>
      <c r="H124" s="32"/>
    </row>
    <row r="125" spans="1:8" ht="11.25" customHeight="1" x14ac:dyDescent="0.2">
      <c r="A125"/>
      <c r="C125" s="32"/>
      <c r="D125" s="32"/>
      <c r="G125" s="32"/>
      <c r="H125" s="32"/>
    </row>
    <row r="126" spans="1:8" ht="11.25" customHeight="1" x14ac:dyDescent="0.2">
      <c r="A126"/>
      <c r="C126" s="32"/>
      <c r="D126" s="32"/>
      <c r="G126" s="32"/>
      <c r="H126" s="32"/>
    </row>
    <row r="127" spans="1:8" ht="11.25" customHeight="1" x14ac:dyDescent="0.2">
      <c r="A127"/>
      <c r="C127" s="32"/>
      <c r="D127" s="32"/>
      <c r="G127" s="32"/>
      <c r="H127" s="32"/>
    </row>
    <row r="128" spans="1:8" ht="11.25" customHeight="1" x14ac:dyDescent="0.2">
      <c r="A128"/>
      <c r="C128" s="32"/>
      <c r="D128" s="32"/>
      <c r="G128" s="32"/>
      <c r="H128" s="32"/>
    </row>
    <row r="129" spans="1:8" ht="11.25" customHeight="1" x14ac:dyDescent="0.2">
      <c r="A129"/>
      <c r="C129" s="32"/>
      <c r="D129" s="32"/>
      <c r="G129" s="32"/>
      <c r="H129" s="32"/>
    </row>
    <row r="130" spans="1:8" ht="11.25" customHeight="1" x14ac:dyDescent="0.2">
      <c r="A130"/>
      <c r="C130" s="32"/>
      <c r="D130" s="32"/>
      <c r="G130" s="32"/>
      <c r="H130" s="32"/>
    </row>
    <row r="131" spans="1:8" ht="11.25" customHeight="1" x14ac:dyDescent="0.2">
      <c r="A131"/>
      <c r="C131" s="32"/>
      <c r="D131" s="32"/>
      <c r="G131" s="32"/>
      <c r="H131" s="32"/>
    </row>
    <row r="132" spans="1:8" ht="11.25" customHeight="1" x14ac:dyDescent="0.2">
      <c r="A132"/>
      <c r="C132" s="32"/>
      <c r="D132" s="32"/>
      <c r="G132" s="32"/>
      <c r="H132" s="32"/>
    </row>
    <row r="133" spans="1:8" ht="11.25" customHeight="1" x14ac:dyDescent="0.2">
      <c r="A133"/>
      <c r="C133" s="32"/>
      <c r="D133" s="32"/>
      <c r="G133" s="32"/>
      <c r="H133" s="32"/>
    </row>
    <row r="134" spans="1:8" ht="11.25" customHeight="1" x14ac:dyDescent="0.2">
      <c r="A134"/>
      <c r="C134" s="32"/>
      <c r="D134" s="32"/>
      <c r="G134" s="32"/>
      <c r="H134" s="32"/>
    </row>
    <row r="135" spans="1:8" ht="11.25" customHeight="1" x14ac:dyDescent="0.2">
      <c r="A135"/>
      <c r="C135" s="32"/>
      <c r="D135" s="32"/>
      <c r="G135" s="32"/>
      <c r="H135" s="32"/>
    </row>
    <row r="136" spans="1:8" ht="11.25" customHeight="1" x14ac:dyDescent="0.2">
      <c r="A136"/>
      <c r="C136" s="32"/>
      <c r="D136" s="32"/>
      <c r="G136" s="32"/>
      <c r="H136" s="32"/>
    </row>
    <row r="137" spans="1:8" ht="11.25" customHeight="1" x14ac:dyDescent="0.2">
      <c r="A137"/>
      <c r="C137" s="32"/>
      <c r="D137" s="32"/>
      <c r="G137" s="32"/>
      <c r="H137" s="32"/>
    </row>
    <row r="138" spans="1:8" ht="11.25" customHeight="1" x14ac:dyDescent="0.2">
      <c r="A138"/>
      <c r="C138" s="32"/>
      <c r="D138" s="32"/>
      <c r="G138" s="32"/>
      <c r="H138" s="32"/>
    </row>
    <row r="139" spans="1:8" ht="11.25" customHeight="1" x14ac:dyDescent="0.2">
      <c r="A139"/>
      <c r="C139" s="32"/>
      <c r="D139" s="32"/>
      <c r="G139" s="32"/>
      <c r="H139" s="32"/>
    </row>
    <row r="140" spans="1:8" ht="11.25" customHeight="1" x14ac:dyDescent="0.2">
      <c r="A140"/>
      <c r="C140" s="32"/>
      <c r="D140" s="32"/>
      <c r="G140" s="32"/>
      <c r="H140" s="32"/>
    </row>
    <row r="141" spans="1:8" ht="11.25" customHeight="1" x14ac:dyDescent="0.2">
      <c r="A141"/>
      <c r="C141" s="32"/>
      <c r="D141" s="32"/>
      <c r="G141" s="32"/>
      <c r="H141" s="32"/>
    </row>
    <row r="142" spans="1:8" ht="11.25" customHeight="1" x14ac:dyDescent="0.2">
      <c r="A142"/>
      <c r="C142" s="32"/>
      <c r="D142" s="32"/>
      <c r="G142" s="32"/>
      <c r="H142" s="32"/>
    </row>
    <row r="143" spans="1:8" ht="11.25" customHeight="1" x14ac:dyDescent="0.2">
      <c r="A143"/>
      <c r="C143" s="32"/>
      <c r="D143" s="32"/>
      <c r="G143" s="32"/>
      <c r="H143" s="32"/>
    </row>
    <row r="144" spans="1:8" ht="11.25" customHeight="1" x14ac:dyDescent="0.2">
      <c r="A144"/>
      <c r="C144" s="32"/>
      <c r="D144" s="32"/>
      <c r="G144" s="32"/>
      <c r="H144" s="32"/>
    </row>
    <row r="145" spans="1:8" ht="11.25" customHeight="1" x14ac:dyDescent="0.2">
      <c r="A145"/>
      <c r="C145" s="32"/>
      <c r="D145" s="32"/>
      <c r="G145" s="32"/>
      <c r="H145" s="32"/>
    </row>
    <row r="146" spans="1:8" ht="11.25" customHeight="1" x14ac:dyDescent="0.2">
      <c r="A146"/>
      <c r="C146" s="32"/>
      <c r="D146" s="32"/>
      <c r="G146" s="32"/>
      <c r="H146" s="32"/>
    </row>
    <row r="147" spans="1:8" ht="11.25" customHeight="1" x14ac:dyDescent="0.2">
      <c r="A147"/>
      <c r="C147" s="32"/>
      <c r="D147" s="32"/>
      <c r="G147" s="32"/>
      <c r="H147" s="32"/>
    </row>
    <row r="148" spans="1:8" ht="11.25" customHeight="1" x14ac:dyDescent="0.2">
      <c r="A148"/>
      <c r="C148" s="32"/>
      <c r="D148" s="32"/>
      <c r="G148" s="32"/>
      <c r="H148" s="32"/>
    </row>
    <row r="149" spans="1:8" ht="11.25" customHeight="1" x14ac:dyDescent="0.2">
      <c r="A149"/>
      <c r="C149" s="32"/>
      <c r="D149" s="32"/>
      <c r="G149" s="32"/>
      <c r="H149" s="32"/>
    </row>
    <row r="150" spans="1:8" ht="11.25" customHeight="1" x14ac:dyDescent="0.2">
      <c r="A150"/>
      <c r="C150" s="32"/>
      <c r="D150" s="32"/>
      <c r="G150" s="32"/>
      <c r="H150" s="32"/>
    </row>
    <row r="151" spans="1:8" ht="11.25" customHeight="1" x14ac:dyDescent="0.2">
      <c r="A151"/>
      <c r="C151" s="32"/>
      <c r="D151" s="32"/>
      <c r="G151" s="32"/>
      <c r="H151" s="32"/>
    </row>
    <row r="152" spans="1:8" ht="11.25" customHeight="1" x14ac:dyDescent="0.2">
      <c r="A152"/>
      <c r="C152" s="32"/>
      <c r="D152" s="32"/>
      <c r="G152" s="32"/>
      <c r="H152" s="32"/>
    </row>
    <row r="153" spans="1:8" ht="11.25" customHeight="1" x14ac:dyDescent="0.2">
      <c r="A153"/>
      <c r="C153" s="32"/>
      <c r="D153" s="32"/>
      <c r="G153" s="32"/>
      <c r="H153" s="32"/>
    </row>
    <row r="154" spans="1:8" ht="11.25" customHeight="1" x14ac:dyDescent="0.2">
      <c r="A154"/>
      <c r="C154" s="32"/>
      <c r="D154" s="32"/>
      <c r="G154" s="32"/>
      <c r="H154" s="32"/>
    </row>
    <row r="155" spans="1:8" ht="11.25" customHeight="1" x14ac:dyDescent="0.2">
      <c r="A155"/>
      <c r="C155" s="32"/>
      <c r="D155" s="32"/>
      <c r="G155" s="32"/>
      <c r="H155" s="32"/>
    </row>
    <row r="156" spans="1:8" ht="11.25" customHeight="1" x14ac:dyDescent="0.2">
      <c r="A156"/>
      <c r="C156" s="32"/>
      <c r="D156" s="32"/>
      <c r="G156" s="32"/>
      <c r="H156" s="32"/>
    </row>
    <row r="157" spans="1:8" ht="11.25" customHeight="1" x14ac:dyDescent="0.2">
      <c r="A157"/>
      <c r="C157" s="32"/>
      <c r="D157" s="32"/>
      <c r="G157" s="32"/>
      <c r="H157" s="32"/>
    </row>
    <row r="158" spans="1:8" ht="11.25" customHeight="1" x14ac:dyDescent="0.2">
      <c r="A158"/>
      <c r="C158" s="32"/>
      <c r="D158" s="32"/>
      <c r="G158" s="32"/>
      <c r="H158" s="32"/>
    </row>
    <row r="159" spans="1:8" ht="11.25" customHeight="1" x14ac:dyDescent="0.2">
      <c r="A159"/>
      <c r="C159" s="32"/>
      <c r="D159" s="32"/>
      <c r="G159" s="32"/>
      <c r="H159" s="32"/>
    </row>
    <row r="160" spans="1:8" ht="11.25" customHeight="1" x14ac:dyDescent="0.2">
      <c r="A160"/>
      <c r="C160" s="32"/>
      <c r="D160" s="32"/>
      <c r="G160" s="32"/>
      <c r="H160" s="32"/>
    </row>
    <row r="161" spans="1:8" ht="11.25" customHeight="1" x14ac:dyDescent="0.2">
      <c r="A161"/>
      <c r="C161" s="32"/>
      <c r="D161" s="32"/>
      <c r="G161" s="32"/>
      <c r="H161" s="32"/>
    </row>
    <row r="162" spans="1:8" ht="11.25" customHeight="1" x14ac:dyDescent="0.2">
      <c r="A162"/>
      <c r="C162" s="32"/>
      <c r="D162" s="32"/>
      <c r="G162" s="32"/>
      <c r="H162" s="32"/>
    </row>
    <row r="163" spans="1:8" ht="11.25" customHeight="1" x14ac:dyDescent="0.2">
      <c r="A163"/>
      <c r="C163" s="32"/>
      <c r="D163" s="32"/>
      <c r="G163" s="32"/>
      <c r="H163" s="32"/>
    </row>
    <row r="164" spans="1:8" ht="11.25" customHeight="1" x14ac:dyDescent="0.2">
      <c r="A164"/>
      <c r="C164" s="32"/>
      <c r="D164" s="32"/>
      <c r="G164" s="32"/>
      <c r="H164" s="32"/>
    </row>
    <row r="165" spans="1:8" ht="11.25" customHeight="1" x14ac:dyDescent="0.2">
      <c r="A165"/>
      <c r="C165" s="32"/>
      <c r="D165" s="32"/>
      <c r="G165" s="32"/>
      <c r="H165" s="32"/>
    </row>
    <row r="166" spans="1:8" ht="11.25" customHeight="1" x14ac:dyDescent="0.2">
      <c r="A166"/>
      <c r="C166" s="32"/>
      <c r="D166" s="32"/>
      <c r="G166" s="32"/>
      <c r="H166" s="32"/>
    </row>
    <row r="167" spans="1:8" ht="11.25" customHeight="1" x14ac:dyDescent="0.2">
      <c r="A167"/>
      <c r="C167" s="32"/>
      <c r="D167" s="32"/>
      <c r="G167" s="32"/>
      <c r="H167" s="32"/>
    </row>
    <row r="168" spans="1:8" ht="11.25" customHeight="1" x14ac:dyDescent="0.2">
      <c r="A168"/>
      <c r="C168" s="32"/>
      <c r="D168" s="32"/>
      <c r="G168" s="32"/>
      <c r="H168" s="32"/>
    </row>
    <row r="169" spans="1:8" ht="11.25" customHeight="1" x14ac:dyDescent="0.2">
      <c r="A169"/>
      <c r="C169" s="32"/>
      <c r="D169" s="32"/>
      <c r="G169" s="32"/>
      <c r="H169" s="32"/>
    </row>
    <row r="170" spans="1:8" ht="11.25" customHeight="1" x14ac:dyDescent="0.2">
      <c r="A170"/>
      <c r="C170" s="32"/>
      <c r="D170" s="32"/>
      <c r="G170" s="32"/>
      <c r="H170" s="32"/>
    </row>
    <row r="171" spans="1:8" ht="11.25" customHeight="1" x14ac:dyDescent="0.2">
      <c r="A171"/>
      <c r="C171" s="32"/>
      <c r="D171" s="32"/>
      <c r="G171" s="32"/>
      <c r="H171" s="32"/>
    </row>
    <row r="172" spans="1:8" ht="11.25" customHeight="1" x14ac:dyDescent="0.2">
      <c r="A172"/>
      <c r="C172" s="32"/>
      <c r="D172" s="32"/>
      <c r="G172" s="32"/>
      <c r="H172" s="32"/>
    </row>
    <row r="173" spans="1:8" ht="11.25" customHeight="1" x14ac:dyDescent="0.2">
      <c r="A173"/>
      <c r="C173" s="32"/>
      <c r="D173" s="32"/>
      <c r="G173" s="32"/>
      <c r="H173" s="32"/>
    </row>
    <row r="174" spans="1:8" ht="11.25" customHeight="1" x14ac:dyDescent="0.2">
      <c r="A174"/>
      <c r="C174" s="32"/>
      <c r="D174" s="32"/>
      <c r="G174" s="32"/>
      <c r="H174" s="32"/>
    </row>
    <row r="175" spans="1:8" ht="11.25" customHeight="1" x14ac:dyDescent="0.2">
      <c r="A175"/>
      <c r="C175" s="32"/>
      <c r="D175" s="32"/>
      <c r="G175" s="32"/>
      <c r="H175" s="32"/>
    </row>
    <row r="176" spans="1:8" ht="11.25" customHeight="1" x14ac:dyDescent="0.2">
      <c r="A176"/>
      <c r="C176" s="32"/>
      <c r="D176" s="32"/>
      <c r="G176" s="32"/>
      <c r="H176" s="32"/>
    </row>
    <row r="177" spans="1:8" ht="11.25" customHeight="1" x14ac:dyDescent="0.2">
      <c r="A177"/>
      <c r="C177" s="32"/>
      <c r="D177" s="32"/>
      <c r="G177" s="32"/>
      <c r="H177" s="32"/>
    </row>
    <row r="178" spans="1:8" ht="11.25" customHeight="1" x14ac:dyDescent="0.2">
      <c r="A178"/>
      <c r="C178" s="32"/>
      <c r="D178" s="32"/>
      <c r="G178" s="32"/>
      <c r="H178" s="32"/>
    </row>
    <row r="179" spans="1:8" ht="11.25" customHeight="1" x14ac:dyDescent="0.2">
      <c r="A179"/>
      <c r="C179" s="32"/>
      <c r="D179" s="32"/>
      <c r="G179" s="32"/>
      <c r="H179" s="32"/>
    </row>
    <row r="180" spans="1:8" ht="11.25" customHeight="1" x14ac:dyDescent="0.2">
      <c r="A180"/>
      <c r="C180" s="32"/>
      <c r="D180" s="32"/>
      <c r="G180" s="32"/>
      <c r="H180" s="32"/>
    </row>
    <row r="181" spans="1:8" ht="11.25" customHeight="1" x14ac:dyDescent="0.2">
      <c r="A181"/>
      <c r="C181" s="32"/>
      <c r="D181" s="32"/>
      <c r="G181" s="32"/>
      <c r="H181" s="32"/>
    </row>
    <row r="182" spans="1:8" ht="11.25" customHeight="1" x14ac:dyDescent="0.2">
      <c r="A182"/>
      <c r="C182" s="32"/>
      <c r="D182" s="32"/>
      <c r="G182" s="32"/>
      <c r="H182" s="32"/>
    </row>
    <row r="183" spans="1:8" ht="11.25" customHeight="1" x14ac:dyDescent="0.2">
      <c r="A183"/>
      <c r="C183" s="32"/>
      <c r="D183" s="32"/>
      <c r="G183" s="32"/>
      <c r="H183" s="32"/>
    </row>
    <row r="184" spans="1:8" ht="11.25" customHeight="1" x14ac:dyDescent="0.2">
      <c r="A184"/>
      <c r="C184" s="32"/>
      <c r="D184" s="32"/>
      <c r="G184" s="32"/>
      <c r="H184" s="32"/>
    </row>
    <row r="185" spans="1:8" ht="11.25" customHeight="1" x14ac:dyDescent="0.2">
      <c r="A185"/>
      <c r="C185" s="32"/>
      <c r="D185" s="32"/>
      <c r="G185" s="32"/>
      <c r="H185" s="32"/>
    </row>
    <row r="186" spans="1:8" ht="11.25" customHeight="1" x14ac:dyDescent="0.2">
      <c r="A186"/>
      <c r="C186" s="32"/>
      <c r="D186" s="32"/>
      <c r="G186" s="32"/>
      <c r="H186" s="32"/>
    </row>
    <row r="187" spans="1:8" ht="11.25" customHeight="1" x14ac:dyDescent="0.2">
      <c r="A187"/>
      <c r="C187" s="32"/>
      <c r="D187" s="32"/>
      <c r="G187" s="32"/>
      <c r="H187" s="32"/>
    </row>
    <row r="188" spans="1:8" ht="11.25" customHeight="1" x14ac:dyDescent="0.2">
      <c r="A188"/>
      <c r="C188" s="32"/>
      <c r="D188" s="32"/>
      <c r="G188" s="32"/>
      <c r="H188" s="32"/>
    </row>
    <row r="189" spans="1:8" ht="11.25" customHeight="1" x14ac:dyDescent="0.2">
      <c r="A189"/>
      <c r="C189" s="32"/>
      <c r="D189" s="32"/>
      <c r="G189" s="32"/>
      <c r="H189" s="32"/>
    </row>
    <row r="190" spans="1:8" ht="11.25" customHeight="1" x14ac:dyDescent="0.2">
      <c r="A190"/>
      <c r="C190" s="32"/>
      <c r="D190" s="32"/>
      <c r="G190" s="32"/>
      <c r="H190" s="32"/>
    </row>
    <row r="191" spans="1:8" ht="11.25" customHeight="1" x14ac:dyDescent="0.2">
      <c r="A191"/>
      <c r="C191" s="32"/>
      <c r="D191" s="32"/>
      <c r="G191" s="32"/>
      <c r="H191" s="32"/>
    </row>
    <row r="192" spans="1:8" ht="11.25" customHeight="1" x14ac:dyDescent="0.2">
      <c r="A192"/>
      <c r="C192" s="32"/>
      <c r="D192" s="32"/>
      <c r="G192" s="32"/>
      <c r="H192" s="32"/>
    </row>
    <row r="193" spans="1:8" ht="11.25" customHeight="1" x14ac:dyDescent="0.2">
      <c r="A193"/>
      <c r="C193" s="32"/>
      <c r="D193" s="32"/>
      <c r="G193" s="32"/>
      <c r="H193" s="32"/>
    </row>
    <row r="194" spans="1:8" ht="11.25" customHeight="1" x14ac:dyDescent="0.2">
      <c r="A194"/>
      <c r="C194" s="32"/>
      <c r="D194" s="32"/>
      <c r="G194" s="32"/>
      <c r="H194" s="32"/>
    </row>
    <row r="195" spans="1:8" ht="11.25" customHeight="1" x14ac:dyDescent="0.2">
      <c r="A195"/>
      <c r="C195" s="32"/>
      <c r="D195" s="32"/>
      <c r="G195" s="32"/>
      <c r="H195" s="32"/>
    </row>
    <row r="196" spans="1:8" ht="11.25" customHeight="1" x14ac:dyDescent="0.2">
      <c r="A196"/>
      <c r="C196" s="32"/>
      <c r="D196" s="32"/>
      <c r="G196" s="32"/>
      <c r="H196" s="32"/>
    </row>
    <row r="197" spans="1:8" ht="11.25" customHeight="1" x14ac:dyDescent="0.2">
      <c r="A197"/>
      <c r="C197" s="32"/>
      <c r="D197" s="32"/>
      <c r="G197" s="32"/>
      <c r="H197" s="32"/>
    </row>
    <row r="198" spans="1:8" ht="11.25" customHeight="1" x14ac:dyDescent="0.2">
      <c r="A198"/>
      <c r="C198" s="32"/>
      <c r="D198" s="32"/>
      <c r="G198" s="32"/>
      <c r="H198" s="32"/>
    </row>
    <row r="199" spans="1:8" ht="11.25" customHeight="1" x14ac:dyDescent="0.2">
      <c r="A199"/>
      <c r="C199" s="32"/>
      <c r="D199" s="32"/>
      <c r="G199" s="32"/>
      <c r="H199" s="32"/>
    </row>
    <row r="200" spans="1:8" ht="11.25" customHeight="1" x14ac:dyDescent="0.2">
      <c r="A200"/>
      <c r="C200" s="32"/>
      <c r="D200" s="32"/>
      <c r="G200" s="32"/>
      <c r="H200" s="32"/>
    </row>
    <row r="201" spans="1:8" ht="11.25" customHeight="1" x14ac:dyDescent="0.2">
      <c r="A201"/>
      <c r="C201" s="32"/>
      <c r="D201" s="32"/>
      <c r="G201" s="32"/>
      <c r="H201" s="32"/>
    </row>
    <row r="202" spans="1:8" ht="11.25" customHeight="1" x14ac:dyDescent="0.2">
      <c r="A202"/>
      <c r="C202" s="32"/>
      <c r="D202" s="32"/>
      <c r="G202" s="32"/>
      <c r="H202" s="32"/>
    </row>
    <row r="203" spans="1:8" ht="11.25" customHeight="1" x14ac:dyDescent="0.2">
      <c r="A203"/>
      <c r="C203" s="32"/>
      <c r="D203" s="32"/>
      <c r="G203" s="32"/>
      <c r="H203" s="32"/>
    </row>
    <row r="204" spans="1:8" ht="11.25" customHeight="1" x14ac:dyDescent="0.2">
      <c r="A204"/>
      <c r="C204" s="32"/>
      <c r="D204" s="32"/>
      <c r="G204" s="32"/>
      <c r="H204" s="32"/>
    </row>
    <row r="205" spans="1:8" ht="11.25" customHeight="1" x14ac:dyDescent="0.2">
      <c r="A205"/>
      <c r="C205" s="32"/>
      <c r="D205" s="32"/>
      <c r="G205" s="32"/>
      <c r="H205" s="32"/>
    </row>
    <row r="206" spans="1:8" ht="11.25" customHeight="1" x14ac:dyDescent="0.2">
      <c r="A206"/>
      <c r="C206" s="32"/>
      <c r="D206" s="32"/>
      <c r="G206" s="32"/>
      <c r="H206" s="32"/>
    </row>
    <row r="207" spans="1:8" ht="11.25" customHeight="1" x14ac:dyDescent="0.2">
      <c r="A207"/>
      <c r="C207" s="32"/>
      <c r="D207" s="32"/>
      <c r="G207" s="32"/>
      <c r="H207" s="32"/>
    </row>
    <row r="208" spans="1:8" ht="11.25" customHeight="1" x14ac:dyDescent="0.2">
      <c r="A208"/>
      <c r="C208" s="32"/>
      <c r="D208" s="32"/>
      <c r="G208" s="32"/>
      <c r="H208" s="32"/>
    </row>
    <row r="209" spans="1:8" ht="11.25" customHeight="1" x14ac:dyDescent="0.2">
      <c r="A209"/>
      <c r="C209" s="32"/>
      <c r="D209" s="32"/>
      <c r="G209" s="32"/>
      <c r="H209" s="32"/>
    </row>
    <row r="210" spans="1:8" ht="11.25" customHeight="1" x14ac:dyDescent="0.2">
      <c r="A210"/>
      <c r="C210" s="32"/>
      <c r="D210" s="32"/>
      <c r="G210" s="32"/>
      <c r="H210" s="32"/>
    </row>
    <row r="211" spans="1:8" ht="11.25" customHeight="1" x14ac:dyDescent="0.2">
      <c r="A211"/>
      <c r="C211" s="32"/>
      <c r="D211" s="32"/>
      <c r="G211" s="32"/>
      <c r="H211" s="32"/>
    </row>
    <row r="212" spans="1:8" ht="11.25" customHeight="1" x14ac:dyDescent="0.2">
      <c r="A212"/>
      <c r="C212" s="32"/>
      <c r="D212" s="32"/>
      <c r="G212" s="32"/>
      <c r="H212" s="32"/>
    </row>
    <row r="213" spans="1:8" ht="11.25" customHeight="1" x14ac:dyDescent="0.2">
      <c r="A213"/>
      <c r="C213" s="32"/>
      <c r="D213" s="32"/>
      <c r="G213" s="32"/>
      <c r="H213" s="32"/>
    </row>
    <row r="214" spans="1:8" ht="11.25" customHeight="1" x14ac:dyDescent="0.2">
      <c r="A214"/>
      <c r="C214" s="32"/>
      <c r="D214" s="32"/>
      <c r="G214" s="32"/>
      <c r="H214" s="32"/>
    </row>
    <row r="215" spans="1:8" ht="11.25" customHeight="1" x14ac:dyDescent="0.2">
      <c r="A215"/>
      <c r="C215" s="32"/>
      <c r="D215" s="32"/>
      <c r="G215" s="32"/>
      <c r="H215" s="32"/>
    </row>
    <row r="216" spans="1:8" ht="11.25" customHeight="1" x14ac:dyDescent="0.2">
      <c r="A216"/>
      <c r="C216" s="32"/>
      <c r="D216" s="32"/>
      <c r="G216" s="32"/>
      <c r="H216" s="32"/>
    </row>
    <row r="217" spans="1:8" ht="11.25" customHeight="1" x14ac:dyDescent="0.2">
      <c r="A217"/>
      <c r="C217" s="32"/>
      <c r="D217" s="32"/>
      <c r="G217" s="32"/>
      <c r="H217" s="32"/>
    </row>
    <row r="218" spans="1:8" ht="11.25" customHeight="1" x14ac:dyDescent="0.2">
      <c r="A218"/>
      <c r="C218" s="32"/>
      <c r="D218" s="32"/>
      <c r="G218" s="32"/>
      <c r="H218" s="32"/>
    </row>
    <row r="219" spans="1:8" ht="11.25" customHeight="1" x14ac:dyDescent="0.2">
      <c r="A219"/>
      <c r="C219" s="32"/>
      <c r="D219" s="32"/>
      <c r="G219" s="32"/>
      <c r="H219" s="32"/>
    </row>
    <row r="220" spans="1:8" ht="11.25" customHeight="1" x14ac:dyDescent="0.2">
      <c r="A220"/>
      <c r="C220" s="32"/>
      <c r="D220" s="32"/>
      <c r="G220" s="32"/>
      <c r="H220" s="32"/>
    </row>
    <row r="221" spans="1:8" ht="11.25" customHeight="1" x14ac:dyDescent="0.2">
      <c r="A221"/>
      <c r="C221" s="32"/>
      <c r="D221" s="32"/>
      <c r="G221" s="32"/>
      <c r="H221" s="32"/>
    </row>
    <row r="222" spans="1:8" ht="11.25" customHeight="1" x14ac:dyDescent="0.2">
      <c r="A222"/>
      <c r="C222" s="32"/>
      <c r="D222" s="32"/>
      <c r="G222" s="32"/>
      <c r="H222" s="32"/>
    </row>
    <row r="223" spans="1:8" ht="11.25" customHeight="1" x14ac:dyDescent="0.2">
      <c r="A223"/>
      <c r="C223" s="32"/>
      <c r="D223" s="32"/>
      <c r="G223" s="32"/>
      <c r="H223" s="32"/>
    </row>
    <row r="224" spans="1:8" ht="11.25" customHeight="1" x14ac:dyDescent="0.2">
      <c r="A224"/>
      <c r="C224" s="32"/>
      <c r="D224" s="32"/>
      <c r="G224" s="32"/>
      <c r="H224" s="32"/>
    </row>
    <row r="225" spans="1:8" ht="11.25" customHeight="1" x14ac:dyDescent="0.2">
      <c r="A225"/>
      <c r="C225" s="32"/>
      <c r="D225" s="32"/>
      <c r="G225" s="32"/>
      <c r="H225" s="32"/>
    </row>
    <row r="226" spans="1:8" ht="11.25" customHeight="1" x14ac:dyDescent="0.2">
      <c r="A226"/>
      <c r="C226" s="32"/>
      <c r="D226" s="32"/>
      <c r="G226" s="32"/>
      <c r="H226" s="32"/>
    </row>
    <row r="227" spans="1:8" ht="11.25" customHeight="1" x14ac:dyDescent="0.2">
      <c r="A227"/>
      <c r="C227" s="32"/>
      <c r="D227" s="32"/>
      <c r="G227" s="32"/>
      <c r="H227" s="32"/>
    </row>
    <row r="228" spans="1:8" ht="11.25" customHeight="1" x14ac:dyDescent="0.2">
      <c r="A228"/>
      <c r="C228" s="32"/>
      <c r="D228" s="32"/>
      <c r="G228" s="32"/>
      <c r="H228" s="32"/>
    </row>
    <row r="229" spans="1:8" ht="11.25" customHeight="1" x14ac:dyDescent="0.2">
      <c r="A229"/>
      <c r="C229" s="32"/>
      <c r="D229" s="32"/>
      <c r="G229" s="32"/>
      <c r="H229" s="32"/>
    </row>
    <row r="230" spans="1:8" ht="11.25" customHeight="1" x14ac:dyDescent="0.2">
      <c r="A230"/>
      <c r="C230" s="32"/>
      <c r="D230" s="32"/>
      <c r="G230" s="32"/>
      <c r="H230" s="32"/>
    </row>
    <row r="231" spans="1:8" ht="11.25" customHeight="1" x14ac:dyDescent="0.2">
      <c r="A231"/>
      <c r="C231" s="32"/>
      <c r="D231" s="32"/>
      <c r="G231" s="32"/>
      <c r="H231" s="32"/>
    </row>
    <row r="232" spans="1:8" ht="11.25" customHeight="1" x14ac:dyDescent="0.2">
      <c r="A232"/>
      <c r="C232" s="32"/>
      <c r="D232" s="32"/>
      <c r="G232" s="32"/>
      <c r="H232" s="32"/>
    </row>
    <row r="233" spans="1:8" ht="11.25" customHeight="1" x14ac:dyDescent="0.2">
      <c r="A233"/>
      <c r="C233" s="32"/>
      <c r="D233" s="32"/>
      <c r="G233" s="32"/>
      <c r="H233" s="32"/>
    </row>
    <row r="234" spans="1:8" ht="11.25" customHeight="1" x14ac:dyDescent="0.2">
      <c r="A234"/>
      <c r="C234" s="32"/>
      <c r="D234" s="32"/>
      <c r="G234" s="32"/>
      <c r="H234" s="32"/>
    </row>
    <row r="235" spans="1:8" ht="11.25" customHeight="1" x14ac:dyDescent="0.2">
      <c r="A235"/>
      <c r="C235" s="32"/>
      <c r="D235" s="32"/>
      <c r="G235" s="32"/>
      <c r="H235" s="32"/>
    </row>
    <row r="236" spans="1:8" ht="11.25" customHeight="1" x14ac:dyDescent="0.2">
      <c r="A236"/>
      <c r="C236" s="32"/>
      <c r="D236" s="32"/>
      <c r="G236" s="32"/>
      <c r="H236" s="32"/>
    </row>
    <row r="237" spans="1:8" ht="11.25" customHeight="1" x14ac:dyDescent="0.2">
      <c r="A237"/>
      <c r="C237" s="32"/>
      <c r="D237" s="32"/>
      <c r="G237" s="32"/>
      <c r="H237" s="32"/>
    </row>
    <row r="238" spans="1:8" ht="11.25" customHeight="1" x14ac:dyDescent="0.2">
      <c r="A238"/>
      <c r="C238" s="32"/>
      <c r="D238" s="32"/>
      <c r="G238" s="32"/>
      <c r="H238" s="32"/>
    </row>
    <row r="239" spans="1:8" ht="11.25" customHeight="1" x14ac:dyDescent="0.2">
      <c r="A239"/>
      <c r="C239" s="32"/>
      <c r="D239" s="32"/>
      <c r="G239" s="32"/>
      <c r="H239" s="32"/>
    </row>
    <row r="240" spans="1:8" ht="11.25" customHeight="1" x14ac:dyDescent="0.2">
      <c r="A240"/>
      <c r="C240" s="32"/>
      <c r="D240" s="32"/>
      <c r="G240" s="32"/>
      <c r="H240" s="32"/>
    </row>
    <row r="241" spans="1:8" ht="11.25" customHeight="1" x14ac:dyDescent="0.2">
      <c r="A241"/>
      <c r="C241" s="32"/>
      <c r="D241" s="32"/>
      <c r="G241" s="32"/>
      <c r="H241" s="32"/>
    </row>
    <row r="242" spans="1:8" ht="11.25" customHeight="1" x14ac:dyDescent="0.2">
      <c r="A242"/>
      <c r="C242" s="32"/>
      <c r="D242" s="32"/>
      <c r="G242" s="32"/>
      <c r="H242" s="32"/>
    </row>
    <row r="243" spans="1:8" ht="11.25" customHeight="1" x14ac:dyDescent="0.2">
      <c r="A243"/>
      <c r="C243" s="32"/>
      <c r="D243" s="32"/>
      <c r="G243" s="32"/>
      <c r="H243" s="32"/>
    </row>
    <row r="244" spans="1:8" ht="11.25" customHeight="1" x14ac:dyDescent="0.2">
      <c r="A244"/>
      <c r="C244" s="32"/>
      <c r="D244" s="32"/>
      <c r="G244" s="32"/>
      <c r="H244" s="32"/>
    </row>
    <row r="245" spans="1:8" ht="11.25" customHeight="1" x14ac:dyDescent="0.2">
      <c r="A245"/>
      <c r="C245" s="32"/>
      <c r="D245" s="32"/>
      <c r="G245" s="32"/>
      <c r="H245" s="32"/>
    </row>
    <row r="246" spans="1:8" ht="11.25" customHeight="1" x14ac:dyDescent="0.2">
      <c r="A246"/>
      <c r="C246" s="32"/>
      <c r="D246" s="32"/>
      <c r="G246" s="32"/>
      <c r="H246" s="32"/>
    </row>
    <row r="247" spans="1:8" ht="11.25" customHeight="1" x14ac:dyDescent="0.2">
      <c r="A247"/>
      <c r="C247" s="32"/>
      <c r="D247" s="32"/>
      <c r="G247" s="32"/>
      <c r="H247" s="32"/>
    </row>
    <row r="248" spans="1:8" ht="11.25" customHeight="1" x14ac:dyDescent="0.2">
      <c r="A248"/>
      <c r="C248" s="32"/>
      <c r="D248" s="32"/>
      <c r="G248" s="32"/>
      <c r="H248" s="32"/>
    </row>
    <row r="249" spans="1:8" ht="11.25" customHeight="1" x14ac:dyDescent="0.2">
      <c r="A249"/>
      <c r="C249" s="32"/>
      <c r="D249" s="32"/>
      <c r="G249" s="32"/>
      <c r="H249" s="32"/>
    </row>
    <row r="250" spans="1:8" ht="11.25" customHeight="1" x14ac:dyDescent="0.2">
      <c r="A250"/>
      <c r="C250" s="32"/>
      <c r="D250" s="32"/>
      <c r="G250" s="32"/>
      <c r="H250" s="32"/>
    </row>
    <row r="251" spans="1:8" ht="11.25" customHeight="1" x14ac:dyDescent="0.2">
      <c r="A251"/>
      <c r="C251" s="32"/>
      <c r="D251" s="32"/>
      <c r="G251" s="32"/>
      <c r="H251" s="32"/>
    </row>
    <row r="252" spans="1:8" ht="11.25" customHeight="1" x14ac:dyDescent="0.2">
      <c r="A252"/>
      <c r="C252" s="32"/>
      <c r="D252" s="32"/>
      <c r="G252" s="32"/>
      <c r="H252" s="32"/>
    </row>
    <row r="253" spans="1:8" ht="11.25" customHeight="1" x14ac:dyDescent="0.2">
      <c r="A253"/>
      <c r="C253" s="32"/>
      <c r="D253" s="32"/>
      <c r="G253" s="32"/>
      <c r="H253" s="32"/>
    </row>
    <row r="254" spans="1:8" ht="11.25" customHeight="1" x14ac:dyDescent="0.2">
      <c r="A254"/>
      <c r="C254" s="32"/>
      <c r="D254" s="32"/>
      <c r="G254" s="32"/>
      <c r="H254" s="32"/>
    </row>
    <row r="255" spans="1:8" ht="11.25" customHeight="1" x14ac:dyDescent="0.2">
      <c r="A255"/>
      <c r="C255" s="32"/>
      <c r="D255" s="32"/>
      <c r="G255" s="32"/>
      <c r="H255" s="32"/>
    </row>
    <row r="256" spans="1:8" ht="11.25" customHeight="1" x14ac:dyDescent="0.2">
      <c r="A256"/>
      <c r="C256" s="32"/>
      <c r="D256" s="32"/>
      <c r="G256" s="32"/>
      <c r="H256" s="32"/>
    </row>
    <row r="257" spans="1:8" ht="11.25" customHeight="1" x14ac:dyDescent="0.2">
      <c r="A257"/>
      <c r="C257" s="32"/>
      <c r="D257" s="32"/>
      <c r="G257" s="32"/>
      <c r="H257" s="32"/>
    </row>
    <row r="258" spans="1:8" ht="11.25" customHeight="1" x14ac:dyDescent="0.2">
      <c r="A258"/>
      <c r="C258" s="32"/>
      <c r="D258" s="32"/>
      <c r="G258" s="32"/>
      <c r="H258" s="32"/>
    </row>
    <row r="259" spans="1:8" ht="11.25" customHeight="1" x14ac:dyDescent="0.2">
      <c r="A259"/>
      <c r="C259" s="32"/>
      <c r="D259" s="32"/>
      <c r="G259" s="32"/>
      <c r="H259" s="32"/>
    </row>
    <row r="260" spans="1:8" ht="11.25" customHeight="1" x14ac:dyDescent="0.2">
      <c r="A260"/>
      <c r="C260" s="32"/>
      <c r="D260" s="32"/>
      <c r="G260" s="32"/>
      <c r="H260" s="32"/>
    </row>
    <row r="261" spans="1:8" ht="11.25" customHeight="1" x14ac:dyDescent="0.2">
      <c r="A261"/>
      <c r="C261" s="32"/>
      <c r="D261" s="32"/>
      <c r="G261" s="32"/>
      <c r="H261" s="32"/>
    </row>
    <row r="262" spans="1:8" ht="11.25" customHeight="1" x14ac:dyDescent="0.2">
      <c r="A262"/>
      <c r="C262" s="32"/>
      <c r="D262" s="32"/>
      <c r="G262" s="32"/>
      <c r="H262" s="32"/>
    </row>
    <row r="263" spans="1:8" ht="11.25" customHeight="1" x14ac:dyDescent="0.2">
      <c r="A263"/>
      <c r="C263" s="32"/>
      <c r="D263" s="32"/>
      <c r="G263" s="32"/>
      <c r="H263" s="32"/>
    </row>
    <row r="264" spans="1:8" ht="11.25" customHeight="1" x14ac:dyDescent="0.2">
      <c r="A264"/>
      <c r="C264" s="32"/>
      <c r="D264" s="32"/>
      <c r="G264" s="32"/>
      <c r="H264" s="32"/>
    </row>
    <row r="265" spans="1:8" ht="11.25" customHeight="1" x14ac:dyDescent="0.2">
      <c r="A265"/>
      <c r="C265" s="32"/>
      <c r="D265" s="32"/>
      <c r="G265" s="32"/>
      <c r="H265" s="32"/>
    </row>
    <row r="266" spans="1:8" ht="11.25" customHeight="1" x14ac:dyDescent="0.2">
      <c r="A266"/>
      <c r="C266" s="32"/>
      <c r="D266" s="32"/>
      <c r="G266" s="32"/>
      <c r="H266" s="32"/>
    </row>
    <row r="267" spans="1:8" ht="11.25" customHeight="1" x14ac:dyDescent="0.2">
      <c r="A267"/>
      <c r="C267" s="32"/>
      <c r="D267" s="32"/>
      <c r="G267" s="32"/>
      <c r="H267" s="32"/>
    </row>
    <row r="268" spans="1:8" ht="11.25" customHeight="1" x14ac:dyDescent="0.2">
      <c r="A268"/>
      <c r="C268" s="32"/>
      <c r="D268" s="32"/>
      <c r="G268" s="32"/>
      <c r="H268" s="32"/>
    </row>
    <row r="269" spans="1:8" ht="11.25" customHeight="1" x14ac:dyDescent="0.2">
      <c r="A269"/>
      <c r="C269" s="32"/>
      <c r="D269" s="32"/>
      <c r="G269" s="32"/>
      <c r="H269" s="32"/>
    </row>
    <row r="270" spans="1:8" ht="11.25" customHeight="1" x14ac:dyDescent="0.2">
      <c r="A270"/>
      <c r="C270" s="32"/>
      <c r="D270" s="32"/>
      <c r="G270" s="32"/>
      <c r="H270" s="32"/>
    </row>
    <row r="271" spans="1:8" ht="11.25" customHeight="1" x14ac:dyDescent="0.2">
      <c r="A271"/>
      <c r="C271" s="32"/>
      <c r="D271" s="32"/>
      <c r="G271" s="32"/>
      <c r="H271" s="32"/>
    </row>
    <row r="272" spans="1:8" ht="11.25" customHeight="1" x14ac:dyDescent="0.2">
      <c r="A272"/>
      <c r="C272" s="32"/>
      <c r="D272" s="32"/>
      <c r="G272" s="32"/>
      <c r="H272" s="32"/>
    </row>
    <row r="273" spans="1:8" ht="11.25" customHeight="1" x14ac:dyDescent="0.2">
      <c r="A273"/>
      <c r="C273" s="32"/>
      <c r="D273" s="32"/>
      <c r="G273" s="32"/>
      <c r="H273" s="32"/>
    </row>
    <row r="274" spans="1:8" ht="11.25" customHeight="1" x14ac:dyDescent="0.2">
      <c r="A274"/>
      <c r="C274" s="32"/>
      <c r="D274" s="32"/>
      <c r="G274" s="32"/>
      <c r="H274" s="32"/>
    </row>
    <row r="275" spans="1:8" ht="11.25" customHeight="1" x14ac:dyDescent="0.2">
      <c r="A275"/>
      <c r="C275" s="32"/>
      <c r="D275" s="32"/>
      <c r="G275" s="32"/>
      <c r="H275" s="32"/>
    </row>
    <row r="276" spans="1:8" ht="11.25" customHeight="1" x14ac:dyDescent="0.2">
      <c r="A276"/>
      <c r="C276" s="32"/>
      <c r="D276" s="32"/>
      <c r="G276" s="32"/>
      <c r="H276" s="32"/>
    </row>
    <row r="277" spans="1:8" ht="11.25" customHeight="1" x14ac:dyDescent="0.2">
      <c r="A277"/>
      <c r="C277" s="32"/>
      <c r="D277" s="32"/>
      <c r="G277" s="32"/>
      <c r="H277" s="32"/>
    </row>
    <row r="278" spans="1:8" ht="11.25" customHeight="1" x14ac:dyDescent="0.2">
      <c r="A278"/>
      <c r="C278" s="32"/>
      <c r="D278" s="32"/>
      <c r="G278" s="32"/>
      <c r="H278" s="32"/>
    </row>
    <row r="279" spans="1:8" ht="11.25" customHeight="1" x14ac:dyDescent="0.2">
      <c r="A279"/>
      <c r="C279" s="32"/>
      <c r="D279" s="32"/>
      <c r="G279" s="32"/>
      <c r="H279" s="32"/>
    </row>
    <row r="280" spans="1:8" ht="11.25" customHeight="1" x14ac:dyDescent="0.2">
      <c r="A280"/>
      <c r="C280" s="32"/>
      <c r="D280" s="32"/>
      <c r="G280" s="32"/>
      <c r="H280" s="32"/>
    </row>
    <row r="281" spans="1:8" ht="11.25" customHeight="1" x14ac:dyDescent="0.2">
      <c r="A281"/>
      <c r="C281" s="32"/>
      <c r="D281" s="32"/>
      <c r="G281" s="32"/>
      <c r="H281" s="32"/>
    </row>
    <row r="282" spans="1:8" ht="11.25" customHeight="1" x14ac:dyDescent="0.2">
      <c r="A282"/>
      <c r="C282" s="32"/>
      <c r="D282" s="32"/>
      <c r="G282" s="32"/>
      <c r="H282" s="32"/>
    </row>
    <row r="283" spans="1:8" ht="11.25" customHeight="1" x14ac:dyDescent="0.2">
      <c r="A283"/>
      <c r="C283" s="32"/>
      <c r="D283" s="32"/>
      <c r="G283" s="32"/>
      <c r="H283" s="32"/>
    </row>
    <row r="284" spans="1:8" ht="11.25" customHeight="1" x14ac:dyDescent="0.2">
      <c r="A284"/>
      <c r="C284" s="32"/>
      <c r="D284" s="32"/>
      <c r="G284" s="32"/>
      <c r="H284" s="32"/>
    </row>
    <row r="285" spans="1:8" ht="11.25" customHeight="1" x14ac:dyDescent="0.2">
      <c r="A285"/>
      <c r="C285" s="32"/>
      <c r="D285" s="32"/>
      <c r="G285" s="32"/>
      <c r="H285" s="32"/>
    </row>
    <row r="286" spans="1:8" ht="11.25" customHeight="1" x14ac:dyDescent="0.2">
      <c r="A286"/>
      <c r="C286" s="32"/>
      <c r="D286" s="32"/>
      <c r="G286" s="32"/>
      <c r="H286" s="32"/>
    </row>
    <row r="287" spans="1:8" ht="11.25" customHeight="1" x14ac:dyDescent="0.2">
      <c r="A287"/>
      <c r="C287" s="32"/>
      <c r="D287" s="32"/>
      <c r="G287" s="32"/>
      <c r="H287" s="32"/>
    </row>
    <row r="288" spans="1:8" ht="11.25" customHeight="1" x14ac:dyDescent="0.2">
      <c r="A288"/>
      <c r="C288" s="32"/>
      <c r="D288" s="32"/>
      <c r="G288" s="32"/>
      <c r="H288" s="32"/>
    </row>
    <row r="289" spans="1:8" ht="11.25" customHeight="1" x14ac:dyDescent="0.2">
      <c r="A289"/>
      <c r="C289" s="32"/>
      <c r="D289" s="32"/>
      <c r="G289" s="32"/>
      <c r="H289" s="32"/>
    </row>
    <row r="290" spans="1:8" ht="11.25" customHeight="1" x14ac:dyDescent="0.2">
      <c r="A290"/>
      <c r="C290" s="32"/>
      <c r="D290" s="32"/>
      <c r="G290" s="32"/>
      <c r="H290" s="32"/>
    </row>
    <row r="291" spans="1:8" ht="11.25" customHeight="1" x14ac:dyDescent="0.2">
      <c r="A291"/>
      <c r="C291" s="32"/>
      <c r="D291" s="32"/>
      <c r="G291" s="32"/>
      <c r="H291" s="32"/>
    </row>
    <row r="292" spans="1:8" ht="11.25" customHeight="1" x14ac:dyDescent="0.2">
      <c r="A292"/>
      <c r="C292" s="32"/>
      <c r="D292" s="32"/>
      <c r="G292" s="32"/>
      <c r="H292" s="32"/>
    </row>
    <row r="293" spans="1:8" ht="11.25" customHeight="1" x14ac:dyDescent="0.2">
      <c r="A293"/>
      <c r="C293" s="32"/>
      <c r="D293" s="32"/>
      <c r="G293" s="32"/>
      <c r="H293" s="32"/>
    </row>
    <row r="294" spans="1:8" ht="11.25" customHeight="1" x14ac:dyDescent="0.2">
      <c r="A294"/>
      <c r="C294" s="32"/>
      <c r="D294" s="32"/>
      <c r="G294" s="32"/>
      <c r="H294" s="32"/>
    </row>
    <row r="295" spans="1:8" ht="11.25" customHeight="1" x14ac:dyDescent="0.2">
      <c r="A295"/>
      <c r="C295" s="32"/>
      <c r="D295" s="32"/>
      <c r="G295" s="32"/>
      <c r="H295" s="32"/>
    </row>
    <row r="296" spans="1:8" ht="11.25" customHeight="1" x14ac:dyDescent="0.2">
      <c r="A296"/>
      <c r="C296" s="32"/>
      <c r="D296" s="32"/>
      <c r="G296" s="32"/>
      <c r="H296" s="32"/>
    </row>
    <row r="297" spans="1:8" ht="11.25" customHeight="1" x14ac:dyDescent="0.2">
      <c r="A297"/>
      <c r="C297" s="32"/>
      <c r="D297" s="32"/>
      <c r="G297" s="32"/>
      <c r="H297" s="32"/>
    </row>
    <row r="298" spans="1:8" ht="11.25" customHeight="1" x14ac:dyDescent="0.2">
      <c r="A298"/>
      <c r="C298" s="32"/>
      <c r="D298" s="32"/>
      <c r="G298" s="32"/>
      <c r="H298" s="32"/>
    </row>
    <row r="299" spans="1:8" ht="11.25" customHeight="1" x14ac:dyDescent="0.2">
      <c r="A299"/>
      <c r="C299" s="32"/>
      <c r="D299" s="32"/>
      <c r="G299" s="32"/>
      <c r="H299" s="32"/>
    </row>
    <row r="300" spans="1:8" ht="11.25" customHeight="1" x14ac:dyDescent="0.2">
      <c r="A300"/>
      <c r="C300" s="32"/>
      <c r="D300" s="32"/>
      <c r="G300" s="32"/>
      <c r="H300" s="32"/>
    </row>
    <row r="301" spans="1:8" ht="11.25" customHeight="1" x14ac:dyDescent="0.2">
      <c r="A301"/>
      <c r="C301" s="32"/>
      <c r="D301" s="32"/>
      <c r="G301" s="32"/>
      <c r="H301" s="32"/>
    </row>
    <row r="302" spans="1:8" ht="11.25" customHeight="1" x14ac:dyDescent="0.2">
      <c r="A302"/>
      <c r="C302" s="32"/>
      <c r="D302" s="32"/>
      <c r="G302" s="32"/>
      <c r="H302" s="32"/>
    </row>
    <row r="303" spans="1:8" ht="11.25" customHeight="1" x14ac:dyDescent="0.2">
      <c r="A303"/>
      <c r="C303" s="32"/>
      <c r="D303" s="32"/>
      <c r="G303" s="32"/>
      <c r="H303" s="32"/>
    </row>
    <row r="304" spans="1:8" ht="11.25" customHeight="1" x14ac:dyDescent="0.2">
      <c r="A304"/>
      <c r="C304" s="32"/>
      <c r="D304" s="32"/>
      <c r="G304" s="32"/>
      <c r="H304" s="32"/>
    </row>
    <row r="305" spans="1:8" ht="11.25" customHeight="1" x14ac:dyDescent="0.2">
      <c r="A305"/>
      <c r="C305" s="32"/>
      <c r="D305" s="32"/>
      <c r="G305" s="32"/>
      <c r="H305" s="32"/>
    </row>
    <row r="306" spans="1:8" ht="11.25" customHeight="1" x14ac:dyDescent="0.2">
      <c r="A306"/>
      <c r="C306" s="32"/>
      <c r="D306" s="32"/>
      <c r="G306" s="32"/>
      <c r="H306" s="32"/>
    </row>
    <row r="307" spans="1:8" ht="11.25" customHeight="1" x14ac:dyDescent="0.2">
      <c r="A307"/>
      <c r="C307" s="32"/>
      <c r="D307" s="32"/>
      <c r="G307" s="32"/>
      <c r="H307" s="32"/>
    </row>
    <row r="308" spans="1:8" ht="11.25" customHeight="1" x14ac:dyDescent="0.2">
      <c r="A308"/>
      <c r="C308" s="32"/>
      <c r="D308" s="32"/>
      <c r="G308" s="32"/>
      <c r="H308" s="32"/>
    </row>
    <row r="309" spans="1:8" ht="11.25" customHeight="1" x14ac:dyDescent="0.2">
      <c r="A309"/>
      <c r="C309" s="32"/>
      <c r="D309" s="32"/>
      <c r="G309" s="32"/>
      <c r="H309" s="32"/>
    </row>
    <row r="310" spans="1:8" ht="11.25" customHeight="1" x14ac:dyDescent="0.2">
      <c r="A310"/>
      <c r="C310" s="32"/>
      <c r="D310" s="32"/>
      <c r="G310" s="32"/>
      <c r="H310" s="32"/>
    </row>
    <row r="311" spans="1:8" ht="11.25" customHeight="1" x14ac:dyDescent="0.2">
      <c r="A311"/>
      <c r="C311" s="32"/>
      <c r="D311" s="32"/>
      <c r="G311" s="32"/>
      <c r="H311" s="32"/>
    </row>
    <row r="312" spans="1:8" ht="11.25" customHeight="1" x14ac:dyDescent="0.2">
      <c r="A312"/>
      <c r="C312" s="32"/>
      <c r="D312" s="32"/>
      <c r="G312" s="32"/>
      <c r="H312" s="32"/>
    </row>
    <row r="313" spans="1:8" ht="11.25" customHeight="1" x14ac:dyDescent="0.2">
      <c r="A313"/>
      <c r="C313" s="32"/>
      <c r="D313" s="32"/>
      <c r="G313" s="32"/>
      <c r="H313" s="32"/>
    </row>
    <row r="314" spans="1:8" ht="11.25" customHeight="1" x14ac:dyDescent="0.2">
      <c r="A314"/>
      <c r="C314" s="32"/>
      <c r="D314" s="32"/>
      <c r="G314" s="32"/>
      <c r="H314" s="32"/>
    </row>
    <row r="315" spans="1:8" ht="11.25" customHeight="1" x14ac:dyDescent="0.2">
      <c r="A315"/>
      <c r="C315" s="32"/>
      <c r="D315" s="32"/>
      <c r="G315" s="32"/>
      <c r="H315" s="32"/>
    </row>
    <row r="316" spans="1:8" ht="11.25" customHeight="1" x14ac:dyDescent="0.2">
      <c r="A316"/>
      <c r="C316" s="32"/>
      <c r="D316" s="32"/>
      <c r="G316" s="32"/>
      <c r="H316" s="32"/>
    </row>
    <row r="317" spans="1:8" ht="11.25" customHeight="1" x14ac:dyDescent="0.2">
      <c r="A317"/>
      <c r="C317" s="32"/>
      <c r="D317" s="32"/>
      <c r="G317" s="32"/>
      <c r="H317" s="32"/>
    </row>
    <row r="318" spans="1:8" ht="11.25" customHeight="1" x14ac:dyDescent="0.2">
      <c r="A318"/>
      <c r="C318" s="32"/>
      <c r="D318" s="32"/>
      <c r="G318" s="32"/>
      <c r="H318" s="32"/>
    </row>
    <row r="319" spans="1:8" ht="11.25" customHeight="1" x14ac:dyDescent="0.2">
      <c r="A319"/>
      <c r="C319" s="32"/>
      <c r="D319" s="32"/>
      <c r="G319" s="32"/>
      <c r="H319" s="32"/>
    </row>
    <row r="320" spans="1:8" ht="11.25" customHeight="1" x14ac:dyDescent="0.2">
      <c r="A320"/>
      <c r="C320" s="32"/>
      <c r="D320" s="32"/>
      <c r="G320" s="32"/>
      <c r="H320" s="32"/>
    </row>
    <row r="321" spans="1:8" ht="11.25" customHeight="1" x14ac:dyDescent="0.2">
      <c r="A321"/>
      <c r="C321" s="32"/>
      <c r="D321" s="32"/>
      <c r="G321" s="32"/>
      <c r="H321" s="32"/>
    </row>
    <row r="322" spans="1:8" ht="11.25" customHeight="1" x14ac:dyDescent="0.2">
      <c r="A322"/>
      <c r="C322" s="32"/>
      <c r="D322" s="32"/>
      <c r="G322" s="32"/>
      <c r="H322" s="32"/>
    </row>
    <row r="323" spans="1:8" ht="11.25" customHeight="1" x14ac:dyDescent="0.2">
      <c r="A323"/>
      <c r="C323" s="32"/>
      <c r="D323" s="32"/>
      <c r="G323" s="32"/>
      <c r="H323" s="32"/>
    </row>
    <row r="324" spans="1:8" ht="11.25" customHeight="1" x14ac:dyDescent="0.2">
      <c r="A324"/>
      <c r="C324" s="32"/>
      <c r="D324" s="32"/>
      <c r="G324" s="32"/>
      <c r="H324" s="32"/>
    </row>
    <row r="325" spans="1:8" ht="11.25" customHeight="1" x14ac:dyDescent="0.2">
      <c r="A325"/>
      <c r="C325" s="32"/>
      <c r="D325" s="32"/>
      <c r="G325" s="32"/>
      <c r="H325" s="32"/>
    </row>
    <row r="326" spans="1:8" ht="11.25" customHeight="1" x14ac:dyDescent="0.2">
      <c r="A326"/>
      <c r="C326" s="32"/>
      <c r="D326" s="32"/>
      <c r="G326" s="32"/>
      <c r="H326" s="32"/>
    </row>
    <row r="327" spans="1:8" ht="11.25" customHeight="1" x14ac:dyDescent="0.2">
      <c r="A327"/>
      <c r="C327" s="32"/>
      <c r="D327" s="32"/>
      <c r="G327" s="32"/>
      <c r="H327" s="32"/>
    </row>
    <row r="328" spans="1:8" ht="11.25" customHeight="1" x14ac:dyDescent="0.2">
      <c r="A328"/>
      <c r="C328" s="32"/>
      <c r="D328" s="32"/>
      <c r="G328" s="32"/>
      <c r="H328" s="32"/>
    </row>
    <row r="329" spans="1:8" ht="11.25" customHeight="1" x14ac:dyDescent="0.2">
      <c r="A329"/>
      <c r="C329" s="32"/>
      <c r="D329" s="32"/>
      <c r="G329" s="32"/>
      <c r="H329" s="32"/>
    </row>
    <row r="330" spans="1:8" ht="11.25" customHeight="1" x14ac:dyDescent="0.2">
      <c r="A330"/>
      <c r="C330" s="32"/>
      <c r="D330" s="32"/>
      <c r="G330" s="32"/>
      <c r="H330" s="32"/>
    </row>
    <row r="331" spans="1:8" ht="11.25" customHeight="1" x14ac:dyDescent="0.2">
      <c r="A331"/>
      <c r="C331" s="32"/>
      <c r="D331" s="32"/>
      <c r="G331" s="32"/>
      <c r="H331" s="32"/>
    </row>
    <row r="332" spans="1:8" ht="11.25" customHeight="1" x14ac:dyDescent="0.2">
      <c r="A332"/>
      <c r="C332" s="32"/>
      <c r="D332" s="32"/>
      <c r="G332" s="32"/>
      <c r="H332" s="32"/>
    </row>
    <row r="333" spans="1:8" ht="11.25" customHeight="1" x14ac:dyDescent="0.2">
      <c r="A333"/>
      <c r="C333" s="32"/>
      <c r="D333" s="32"/>
      <c r="G333" s="32"/>
      <c r="H333" s="32"/>
    </row>
    <row r="334" spans="1:8" ht="11.25" customHeight="1" x14ac:dyDescent="0.2">
      <c r="A334"/>
      <c r="C334" s="32"/>
      <c r="D334" s="32"/>
      <c r="G334" s="32"/>
      <c r="H334" s="32"/>
    </row>
    <row r="335" spans="1:8" ht="11.25" customHeight="1" x14ac:dyDescent="0.2">
      <c r="A335"/>
      <c r="C335" s="32"/>
      <c r="D335" s="32"/>
      <c r="G335" s="32"/>
      <c r="H335" s="32"/>
    </row>
    <row r="336" spans="1:8" ht="11.25" customHeight="1" x14ac:dyDescent="0.2">
      <c r="A336"/>
      <c r="C336" s="32"/>
      <c r="D336" s="32"/>
      <c r="G336" s="32"/>
      <c r="H336" s="32"/>
    </row>
    <row r="337" spans="1:8" ht="11.25" customHeight="1" x14ac:dyDescent="0.2">
      <c r="A337"/>
      <c r="C337" s="32"/>
      <c r="D337" s="32"/>
      <c r="G337" s="32"/>
      <c r="H337" s="32"/>
    </row>
    <row r="338" spans="1:8" ht="11.25" customHeight="1" x14ac:dyDescent="0.2">
      <c r="A338"/>
      <c r="C338" s="32"/>
      <c r="D338" s="32"/>
      <c r="G338" s="32"/>
      <c r="H338" s="32"/>
    </row>
    <row r="339" spans="1:8" ht="11.25" customHeight="1" x14ac:dyDescent="0.2">
      <c r="A339"/>
      <c r="C339" s="32"/>
      <c r="D339" s="32"/>
      <c r="G339" s="32"/>
      <c r="H339" s="32"/>
    </row>
    <row r="340" spans="1:8" ht="11.25" customHeight="1" x14ac:dyDescent="0.2">
      <c r="A340"/>
      <c r="C340" s="32"/>
      <c r="D340" s="32"/>
      <c r="G340" s="32"/>
      <c r="H340" s="32"/>
    </row>
    <row r="341" spans="1:8" ht="11.25" customHeight="1" x14ac:dyDescent="0.2">
      <c r="A341"/>
      <c r="C341" s="32"/>
      <c r="D341" s="32"/>
      <c r="G341" s="32"/>
      <c r="H341" s="32"/>
    </row>
    <row r="342" spans="1:8" ht="11.25" customHeight="1" x14ac:dyDescent="0.2">
      <c r="A342"/>
      <c r="C342" s="32"/>
      <c r="D342" s="32"/>
      <c r="G342" s="32"/>
      <c r="H342" s="32"/>
    </row>
    <row r="343" spans="1:8" ht="11.25" customHeight="1" x14ac:dyDescent="0.2">
      <c r="A343"/>
      <c r="C343" s="32"/>
      <c r="D343" s="32"/>
      <c r="G343" s="32"/>
      <c r="H343" s="32"/>
    </row>
    <row r="344" spans="1:8" ht="11.25" customHeight="1" x14ac:dyDescent="0.2">
      <c r="A344"/>
      <c r="C344" s="32"/>
      <c r="D344" s="32"/>
      <c r="G344" s="32"/>
      <c r="H344" s="32"/>
    </row>
    <row r="345" spans="1:8" ht="11.25" customHeight="1" x14ac:dyDescent="0.2">
      <c r="A345"/>
      <c r="C345" s="32"/>
      <c r="D345" s="32"/>
      <c r="G345" s="32"/>
      <c r="H345" s="32"/>
    </row>
    <row r="346" spans="1:8" ht="11.25" customHeight="1" x14ac:dyDescent="0.2">
      <c r="A346"/>
      <c r="C346" s="32"/>
      <c r="D346" s="32"/>
      <c r="G346" s="32"/>
      <c r="H346" s="32"/>
    </row>
    <row r="347" spans="1:8" ht="11.25" customHeight="1" x14ac:dyDescent="0.2">
      <c r="A347"/>
      <c r="C347" s="32"/>
      <c r="D347" s="32"/>
      <c r="G347" s="32"/>
      <c r="H347" s="32"/>
    </row>
    <row r="348" spans="1:8" ht="11.25" customHeight="1" x14ac:dyDescent="0.2">
      <c r="A348"/>
      <c r="C348" s="32"/>
      <c r="D348" s="32"/>
      <c r="G348" s="32"/>
      <c r="H348" s="32"/>
    </row>
    <row r="349" spans="1:8" ht="11.25" customHeight="1" x14ac:dyDescent="0.2">
      <c r="A349"/>
      <c r="C349" s="32"/>
      <c r="D349" s="32"/>
      <c r="G349" s="32"/>
      <c r="H349" s="32"/>
    </row>
    <row r="350" spans="1:8" ht="11.25" customHeight="1" x14ac:dyDescent="0.2">
      <c r="A350"/>
      <c r="C350" s="32"/>
      <c r="D350" s="32"/>
      <c r="G350" s="32"/>
      <c r="H350" s="32"/>
    </row>
    <row r="351" spans="1:8" ht="11.25" customHeight="1" x14ac:dyDescent="0.2">
      <c r="A351"/>
      <c r="C351" s="32"/>
      <c r="D351" s="32"/>
      <c r="G351" s="32"/>
      <c r="H351" s="32"/>
    </row>
    <row r="352" spans="1:8" ht="11.25" customHeight="1" x14ac:dyDescent="0.2">
      <c r="A352"/>
      <c r="C352" s="32"/>
      <c r="D352" s="32"/>
      <c r="G352" s="32"/>
      <c r="H352" s="32"/>
    </row>
    <row r="353" spans="1:8" ht="11.25" customHeight="1" x14ac:dyDescent="0.2">
      <c r="A353"/>
      <c r="C353" s="32"/>
      <c r="D353" s="32"/>
      <c r="G353" s="32"/>
      <c r="H353" s="32"/>
    </row>
    <row r="354" spans="1:8" ht="11.25" customHeight="1" x14ac:dyDescent="0.2">
      <c r="A354"/>
      <c r="C354" s="32"/>
      <c r="D354" s="32"/>
      <c r="G354" s="32"/>
      <c r="H354" s="32"/>
    </row>
    <row r="355" spans="1:8" ht="11.25" customHeight="1" x14ac:dyDescent="0.2">
      <c r="A355"/>
      <c r="C355" s="32"/>
      <c r="D355" s="32"/>
      <c r="G355" s="32"/>
      <c r="H355" s="32"/>
    </row>
    <row r="356" spans="1:8" ht="11.25" customHeight="1" x14ac:dyDescent="0.2">
      <c r="A356"/>
      <c r="C356" s="32"/>
      <c r="D356" s="32"/>
      <c r="G356" s="32"/>
      <c r="H356" s="32"/>
    </row>
    <row r="357" spans="1:8" ht="11.25" customHeight="1" x14ac:dyDescent="0.2">
      <c r="A357"/>
      <c r="C357" s="32"/>
      <c r="D357" s="32"/>
      <c r="G357" s="32"/>
      <c r="H357" s="32"/>
    </row>
    <row r="358" spans="1:8" ht="11.25" customHeight="1" x14ac:dyDescent="0.2">
      <c r="A358"/>
      <c r="C358" s="32"/>
      <c r="D358" s="32"/>
      <c r="G358" s="32"/>
      <c r="H358" s="32"/>
    </row>
    <row r="359" spans="1:8" ht="11.25" customHeight="1" x14ac:dyDescent="0.2">
      <c r="A359"/>
      <c r="C359" s="32"/>
      <c r="D359" s="32"/>
      <c r="G359" s="32"/>
      <c r="H359" s="32"/>
    </row>
    <row r="360" spans="1:8" ht="11.25" customHeight="1" x14ac:dyDescent="0.2">
      <c r="A360"/>
      <c r="C360" s="32"/>
      <c r="D360" s="32"/>
      <c r="G360" s="32"/>
      <c r="H360" s="32"/>
    </row>
    <row r="361" spans="1:8" ht="11.25" customHeight="1" x14ac:dyDescent="0.2">
      <c r="A361"/>
      <c r="C361" s="32"/>
      <c r="D361" s="32"/>
      <c r="G361" s="32"/>
      <c r="H361" s="32"/>
    </row>
    <row r="362" spans="1:8" ht="11.25" customHeight="1" x14ac:dyDescent="0.2">
      <c r="A362"/>
      <c r="C362" s="32"/>
      <c r="D362" s="32"/>
      <c r="G362" s="32"/>
      <c r="H362" s="32"/>
    </row>
    <row r="363" spans="1:8" ht="11.25" customHeight="1" x14ac:dyDescent="0.2">
      <c r="A363"/>
      <c r="C363" s="32"/>
      <c r="D363" s="32"/>
      <c r="G363" s="32"/>
      <c r="H363" s="32"/>
    </row>
    <row r="364" spans="1:8" ht="11.25" customHeight="1" x14ac:dyDescent="0.2">
      <c r="A364"/>
      <c r="C364" s="32"/>
      <c r="D364" s="32"/>
      <c r="G364" s="32"/>
      <c r="H364" s="32"/>
    </row>
    <row r="365" spans="1:8" ht="11.25" customHeight="1" x14ac:dyDescent="0.2">
      <c r="A365"/>
      <c r="C365" s="32"/>
      <c r="D365" s="32"/>
      <c r="G365" s="32"/>
      <c r="H365" s="32"/>
    </row>
    <row r="366" spans="1:8" ht="11.25" customHeight="1" x14ac:dyDescent="0.2">
      <c r="A366"/>
      <c r="C366" s="32"/>
      <c r="D366" s="32"/>
      <c r="G366" s="32"/>
      <c r="H366" s="32"/>
    </row>
    <row r="367" spans="1:8" ht="11.25" customHeight="1" x14ac:dyDescent="0.2">
      <c r="A367"/>
      <c r="C367" s="32"/>
      <c r="D367" s="32"/>
      <c r="G367" s="32"/>
      <c r="H367" s="32"/>
    </row>
    <row r="368" spans="1:8" ht="11.25" customHeight="1" x14ac:dyDescent="0.2">
      <c r="A368"/>
      <c r="C368" s="32"/>
      <c r="D368" s="32"/>
      <c r="G368" s="32"/>
      <c r="H368" s="32"/>
    </row>
    <row r="369" spans="1:8" ht="11.25" customHeight="1" x14ac:dyDescent="0.2">
      <c r="A369"/>
      <c r="C369" s="32"/>
      <c r="D369" s="32"/>
      <c r="G369" s="32"/>
      <c r="H369" s="32"/>
    </row>
    <row r="370" spans="1:8" ht="11.25" customHeight="1" x14ac:dyDescent="0.2">
      <c r="A370"/>
      <c r="C370" s="32"/>
      <c r="D370" s="32"/>
      <c r="G370" s="32"/>
      <c r="H370" s="32"/>
    </row>
    <row r="371" spans="1:8" ht="11.25" customHeight="1" x14ac:dyDescent="0.2">
      <c r="A371"/>
      <c r="C371" s="32"/>
      <c r="D371" s="32"/>
      <c r="G371" s="32"/>
      <c r="H371" s="32"/>
    </row>
    <row r="372" spans="1:8" ht="11.25" customHeight="1" x14ac:dyDescent="0.2">
      <c r="A372"/>
      <c r="C372" s="32"/>
      <c r="D372" s="32"/>
      <c r="G372" s="32"/>
      <c r="H372" s="32"/>
    </row>
    <row r="373" spans="1:8" ht="11.25" customHeight="1" x14ac:dyDescent="0.2">
      <c r="A373"/>
      <c r="C373" s="32"/>
      <c r="D373" s="32"/>
      <c r="G373" s="32"/>
      <c r="H373" s="32"/>
    </row>
    <row r="374" spans="1:8" ht="11.25" customHeight="1" x14ac:dyDescent="0.2">
      <c r="A374"/>
      <c r="C374" s="32"/>
      <c r="D374" s="32"/>
      <c r="G374" s="32"/>
      <c r="H374" s="32"/>
    </row>
    <row r="375" spans="1:8" ht="11.25" customHeight="1" x14ac:dyDescent="0.2">
      <c r="A375"/>
      <c r="C375" s="32"/>
      <c r="D375" s="32"/>
      <c r="G375" s="32"/>
      <c r="H375" s="32"/>
    </row>
    <row r="376" spans="1:8" ht="11.25" customHeight="1" x14ac:dyDescent="0.2">
      <c r="A376"/>
      <c r="C376" s="32"/>
      <c r="D376" s="32"/>
      <c r="G376" s="32"/>
      <c r="H376" s="32"/>
    </row>
    <row r="377" spans="1:8" ht="11.25" customHeight="1" x14ac:dyDescent="0.2">
      <c r="A377"/>
      <c r="C377" s="32"/>
      <c r="D377" s="32"/>
      <c r="G377" s="32"/>
      <c r="H377" s="32"/>
    </row>
    <row r="378" spans="1:8" ht="11.25" customHeight="1" x14ac:dyDescent="0.2">
      <c r="A378"/>
      <c r="C378" s="32"/>
      <c r="D378" s="32"/>
      <c r="G378" s="32"/>
      <c r="H378" s="32"/>
    </row>
    <row r="379" spans="1:8" ht="11.25" customHeight="1" x14ac:dyDescent="0.2">
      <c r="A379"/>
      <c r="C379" s="32"/>
      <c r="D379" s="32"/>
      <c r="G379" s="32"/>
      <c r="H379" s="32"/>
    </row>
    <row r="380" spans="1:8" ht="11.25" customHeight="1" x14ac:dyDescent="0.2">
      <c r="A380"/>
      <c r="C380" s="32"/>
      <c r="D380" s="32"/>
      <c r="G380" s="32"/>
      <c r="H380" s="32"/>
    </row>
    <row r="381" spans="1:8" ht="11.25" customHeight="1" x14ac:dyDescent="0.2">
      <c r="A381"/>
      <c r="C381" s="32"/>
      <c r="D381" s="32"/>
      <c r="G381" s="32"/>
      <c r="H381" s="32"/>
    </row>
    <row r="382" spans="1:8" ht="11.25" customHeight="1" x14ac:dyDescent="0.2">
      <c r="A382"/>
      <c r="C382" s="32"/>
      <c r="D382" s="32"/>
      <c r="G382" s="32"/>
      <c r="H382" s="32"/>
    </row>
    <row r="383" spans="1:8" ht="11.25" customHeight="1" x14ac:dyDescent="0.2">
      <c r="A383"/>
      <c r="C383" s="32"/>
      <c r="D383" s="32"/>
      <c r="G383" s="32"/>
      <c r="H383" s="32"/>
    </row>
    <row r="384" spans="1:8" ht="11.25" customHeight="1" x14ac:dyDescent="0.2">
      <c r="A384"/>
      <c r="C384" s="32"/>
      <c r="D384" s="32"/>
      <c r="G384" s="32"/>
      <c r="H384" s="32"/>
    </row>
    <row r="385" spans="1:8" ht="11.25" customHeight="1" x14ac:dyDescent="0.2">
      <c r="A385"/>
      <c r="C385" s="32"/>
      <c r="D385" s="32"/>
      <c r="G385" s="32"/>
      <c r="H385" s="32"/>
    </row>
    <row r="386" spans="1:8" ht="11.25" customHeight="1" x14ac:dyDescent="0.2">
      <c r="A386"/>
      <c r="C386" s="32"/>
      <c r="D386" s="32"/>
      <c r="G386" s="32"/>
      <c r="H386" s="32"/>
    </row>
    <row r="387" spans="1:8" ht="11.25" customHeight="1" x14ac:dyDescent="0.2">
      <c r="A387"/>
      <c r="C387" s="32"/>
      <c r="D387" s="32"/>
      <c r="G387" s="32"/>
      <c r="H387" s="32"/>
    </row>
    <row r="388" spans="1:8" ht="11.25" customHeight="1" x14ac:dyDescent="0.2">
      <c r="A388"/>
      <c r="C388" s="32"/>
      <c r="D388" s="32"/>
      <c r="G388" s="32"/>
      <c r="H388" s="32"/>
    </row>
    <row r="389" spans="1:8" ht="11.25" customHeight="1" x14ac:dyDescent="0.2">
      <c r="A389"/>
      <c r="C389" s="32"/>
      <c r="D389" s="32"/>
      <c r="G389" s="32"/>
      <c r="H389" s="32"/>
    </row>
    <row r="390" spans="1:8" ht="11.25" customHeight="1" x14ac:dyDescent="0.2">
      <c r="A390"/>
      <c r="C390" s="32"/>
      <c r="D390" s="32"/>
      <c r="G390" s="32"/>
      <c r="H390" s="32"/>
    </row>
    <row r="391" spans="1:8" ht="11.25" customHeight="1" x14ac:dyDescent="0.2">
      <c r="A391"/>
      <c r="C391" s="32"/>
      <c r="D391" s="32"/>
      <c r="G391" s="32"/>
      <c r="H391" s="32"/>
    </row>
    <row r="392" spans="1:8" ht="11.25" customHeight="1" x14ac:dyDescent="0.2">
      <c r="A392"/>
      <c r="C392" s="32"/>
      <c r="D392" s="32"/>
      <c r="G392" s="32"/>
      <c r="H392" s="32"/>
    </row>
    <row r="393" spans="1:8" ht="11.25" customHeight="1" x14ac:dyDescent="0.2">
      <c r="A393"/>
      <c r="C393" s="32"/>
      <c r="D393" s="32"/>
      <c r="G393" s="32"/>
      <c r="H393" s="32"/>
    </row>
    <row r="394" spans="1:8" ht="11.25" customHeight="1" x14ac:dyDescent="0.2">
      <c r="A394"/>
      <c r="C394" s="32"/>
      <c r="D394" s="32"/>
      <c r="G394" s="32"/>
      <c r="H394" s="32"/>
    </row>
    <row r="395" spans="1:8" ht="11.25" customHeight="1" x14ac:dyDescent="0.2">
      <c r="A395"/>
      <c r="C395" s="32"/>
      <c r="D395" s="32"/>
      <c r="G395" s="32"/>
      <c r="H395" s="32"/>
    </row>
    <row r="396" spans="1:8" ht="11.25" customHeight="1" x14ac:dyDescent="0.2">
      <c r="A396"/>
      <c r="C396" s="32"/>
      <c r="D396" s="32"/>
      <c r="G396" s="32"/>
      <c r="H396" s="32"/>
    </row>
    <row r="397" spans="1:8" ht="11.25" customHeight="1" x14ac:dyDescent="0.2">
      <c r="A397"/>
      <c r="C397" s="32"/>
      <c r="D397" s="32"/>
      <c r="G397" s="32"/>
      <c r="H397" s="32"/>
    </row>
    <row r="398" spans="1:8" ht="11.25" customHeight="1" x14ac:dyDescent="0.2">
      <c r="A398"/>
      <c r="C398" s="32"/>
      <c r="D398" s="32"/>
      <c r="G398" s="32"/>
      <c r="H398" s="32"/>
    </row>
    <row r="399" spans="1:8" ht="11.25" customHeight="1" x14ac:dyDescent="0.2">
      <c r="A399"/>
      <c r="C399" s="32"/>
      <c r="D399" s="32"/>
      <c r="G399" s="32"/>
      <c r="H399" s="32"/>
    </row>
    <row r="400" spans="1:8" ht="11.25" customHeight="1" x14ac:dyDescent="0.2">
      <c r="A400"/>
      <c r="C400" s="32"/>
      <c r="D400" s="32"/>
      <c r="G400" s="32"/>
      <c r="H400" s="32"/>
    </row>
    <row r="401" spans="1:8" ht="11.25" customHeight="1" x14ac:dyDescent="0.2">
      <c r="A401"/>
      <c r="C401" s="32"/>
      <c r="D401" s="32"/>
      <c r="G401" s="32"/>
      <c r="H401" s="32"/>
    </row>
    <row r="402" spans="1:8" ht="11.25" customHeight="1" x14ac:dyDescent="0.2">
      <c r="A402"/>
      <c r="C402" s="32"/>
      <c r="D402" s="32"/>
      <c r="G402" s="32"/>
      <c r="H402" s="32"/>
    </row>
    <row r="403" spans="1:8" ht="11.25" customHeight="1" x14ac:dyDescent="0.2">
      <c r="A403"/>
      <c r="C403" s="32"/>
      <c r="D403" s="32"/>
      <c r="G403" s="32"/>
      <c r="H403" s="32"/>
    </row>
    <row r="404" spans="1:8" ht="11.25" customHeight="1" x14ac:dyDescent="0.2">
      <c r="A404"/>
      <c r="C404" s="32"/>
      <c r="D404" s="32"/>
      <c r="G404" s="32"/>
      <c r="H404" s="32"/>
    </row>
    <row r="405" spans="1:8" ht="11.25" customHeight="1" x14ac:dyDescent="0.2">
      <c r="A405"/>
      <c r="C405" s="32"/>
      <c r="D405" s="32"/>
      <c r="G405" s="32"/>
      <c r="H405" s="32"/>
    </row>
    <row r="406" spans="1:8" ht="11.25" customHeight="1" x14ac:dyDescent="0.2">
      <c r="A406"/>
      <c r="C406" s="32"/>
      <c r="D406" s="32"/>
      <c r="G406" s="32"/>
      <c r="H406" s="32"/>
    </row>
    <row r="407" spans="1:8" ht="11.25" customHeight="1" x14ac:dyDescent="0.2">
      <c r="A407"/>
      <c r="C407" s="32"/>
      <c r="D407" s="32"/>
      <c r="G407" s="32"/>
      <c r="H407" s="32"/>
    </row>
    <row r="408" spans="1:8" ht="11.25" customHeight="1" x14ac:dyDescent="0.2">
      <c r="A408"/>
      <c r="C408" s="32"/>
      <c r="D408" s="32"/>
      <c r="G408" s="32"/>
      <c r="H408" s="32"/>
    </row>
    <row r="409" spans="1:8" ht="11.25" customHeight="1" x14ac:dyDescent="0.2">
      <c r="A409"/>
      <c r="C409" s="32"/>
      <c r="D409" s="32"/>
      <c r="G409" s="32"/>
      <c r="H409" s="32"/>
    </row>
    <row r="410" spans="1:8" ht="11.25" customHeight="1" x14ac:dyDescent="0.2">
      <c r="A410"/>
      <c r="C410" s="32"/>
      <c r="D410" s="32"/>
      <c r="G410" s="32"/>
      <c r="H410" s="32"/>
    </row>
    <row r="411" spans="1:8" ht="11.25" customHeight="1" x14ac:dyDescent="0.2">
      <c r="A411"/>
      <c r="C411" s="32"/>
      <c r="D411" s="32"/>
      <c r="G411" s="32"/>
      <c r="H411" s="32"/>
    </row>
    <row r="412" spans="1:8" ht="11.25" customHeight="1" x14ac:dyDescent="0.2">
      <c r="A412"/>
      <c r="C412" s="32"/>
      <c r="D412" s="32"/>
      <c r="G412" s="32"/>
      <c r="H412" s="32"/>
    </row>
    <row r="413" spans="1:8" ht="11.25" customHeight="1" x14ac:dyDescent="0.2">
      <c r="A413"/>
      <c r="C413" s="32"/>
      <c r="D413" s="32"/>
      <c r="G413" s="32"/>
      <c r="H413" s="32"/>
    </row>
    <row r="414" spans="1:8" ht="11.25" customHeight="1" x14ac:dyDescent="0.2">
      <c r="A414"/>
      <c r="C414" s="32"/>
      <c r="D414" s="32"/>
      <c r="G414" s="32"/>
      <c r="H414" s="32"/>
    </row>
    <row r="415" spans="1:8" ht="11.25" customHeight="1" x14ac:dyDescent="0.2">
      <c r="A415"/>
      <c r="C415" s="32"/>
      <c r="D415" s="32"/>
      <c r="G415" s="32"/>
      <c r="H415" s="32"/>
    </row>
    <row r="416" spans="1:8" ht="11.25" customHeight="1" x14ac:dyDescent="0.2">
      <c r="A416"/>
      <c r="C416" s="32"/>
      <c r="D416" s="32"/>
      <c r="G416" s="32"/>
      <c r="H416" s="32"/>
    </row>
    <row r="417" spans="1:8" ht="11.25" customHeight="1" x14ac:dyDescent="0.2">
      <c r="A417"/>
      <c r="C417" s="32"/>
      <c r="D417" s="32"/>
      <c r="G417" s="32"/>
      <c r="H417" s="32"/>
    </row>
    <row r="418" spans="1:8" ht="11.25" customHeight="1" x14ac:dyDescent="0.2">
      <c r="A418"/>
      <c r="C418" s="32"/>
      <c r="D418" s="32"/>
      <c r="G418" s="32"/>
      <c r="H418" s="32"/>
    </row>
    <row r="419" spans="1:8" ht="11.25" customHeight="1" x14ac:dyDescent="0.2">
      <c r="A419"/>
      <c r="C419" s="32"/>
      <c r="D419" s="32"/>
      <c r="G419" s="32"/>
      <c r="H419" s="32"/>
    </row>
    <row r="420" spans="1:8" ht="11.25" customHeight="1" x14ac:dyDescent="0.2">
      <c r="A420"/>
      <c r="C420" s="32"/>
      <c r="D420" s="32"/>
      <c r="G420" s="32"/>
      <c r="H420" s="32"/>
    </row>
    <row r="421" spans="1:8" ht="11.25" customHeight="1" x14ac:dyDescent="0.2">
      <c r="A421"/>
      <c r="C421" s="32"/>
      <c r="D421" s="32"/>
      <c r="G421" s="32"/>
      <c r="H421" s="32"/>
    </row>
    <row r="422" spans="1:8" ht="11.25" customHeight="1" x14ac:dyDescent="0.2">
      <c r="A422"/>
      <c r="C422" s="32"/>
      <c r="D422" s="32"/>
      <c r="G422" s="32"/>
      <c r="H422" s="32"/>
    </row>
    <row r="423" spans="1:8" ht="11.25" customHeight="1" x14ac:dyDescent="0.2">
      <c r="A423"/>
      <c r="C423" s="32"/>
      <c r="D423" s="32"/>
      <c r="G423" s="32"/>
      <c r="H423" s="32"/>
    </row>
    <row r="424" spans="1:8" ht="11.25" customHeight="1" x14ac:dyDescent="0.2">
      <c r="A424"/>
      <c r="C424" s="32"/>
      <c r="D424" s="32"/>
      <c r="G424" s="32"/>
      <c r="H424" s="32"/>
    </row>
    <row r="425" spans="1:8" ht="11.25" customHeight="1" x14ac:dyDescent="0.2">
      <c r="A425"/>
      <c r="C425" s="32"/>
      <c r="D425" s="32"/>
      <c r="G425" s="32"/>
      <c r="H425" s="32"/>
    </row>
    <row r="426" spans="1:8" ht="11.25" customHeight="1" x14ac:dyDescent="0.2">
      <c r="A426"/>
      <c r="C426" s="32"/>
      <c r="D426" s="32"/>
      <c r="G426" s="32"/>
      <c r="H426" s="32"/>
    </row>
    <row r="427" spans="1:8" ht="11.25" customHeight="1" x14ac:dyDescent="0.2">
      <c r="A427"/>
      <c r="C427" s="32"/>
      <c r="D427" s="32"/>
      <c r="G427" s="32"/>
      <c r="H427" s="32"/>
    </row>
    <row r="428" spans="1:8" ht="11.25" customHeight="1" x14ac:dyDescent="0.2">
      <c r="A428"/>
      <c r="C428" s="32"/>
      <c r="D428" s="32"/>
      <c r="G428" s="32"/>
      <c r="H428" s="32"/>
    </row>
    <row r="429" spans="1:8" ht="11.25" customHeight="1" x14ac:dyDescent="0.2">
      <c r="A429"/>
      <c r="C429" s="32"/>
      <c r="D429" s="32"/>
      <c r="G429" s="32"/>
      <c r="H429" s="32"/>
    </row>
    <row r="430" spans="1:8" ht="11.25" customHeight="1" x14ac:dyDescent="0.2">
      <c r="A430"/>
      <c r="C430" s="32"/>
      <c r="D430" s="32"/>
      <c r="G430" s="32"/>
      <c r="H430" s="32"/>
    </row>
    <row r="431" spans="1:8" ht="11.25" customHeight="1" x14ac:dyDescent="0.2">
      <c r="A431"/>
      <c r="C431" s="32"/>
      <c r="D431" s="32"/>
      <c r="G431" s="32"/>
      <c r="H431" s="32"/>
    </row>
    <row r="432" spans="1:8" ht="11.25" customHeight="1" x14ac:dyDescent="0.2">
      <c r="A432"/>
      <c r="C432" s="32"/>
      <c r="D432" s="32"/>
      <c r="G432" s="32"/>
      <c r="H432" s="32"/>
    </row>
    <row r="433" spans="1:8" ht="11.25" customHeight="1" x14ac:dyDescent="0.2">
      <c r="A433"/>
      <c r="C433" s="32"/>
      <c r="D433" s="32"/>
      <c r="G433" s="32"/>
      <c r="H433" s="32"/>
    </row>
    <row r="434" spans="1:8" ht="11.25" customHeight="1" x14ac:dyDescent="0.2">
      <c r="A434"/>
      <c r="C434" s="32"/>
      <c r="D434" s="32"/>
      <c r="G434" s="32"/>
      <c r="H434" s="32"/>
    </row>
    <row r="435" spans="1:8" ht="11.25" customHeight="1" x14ac:dyDescent="0.2">
      <c r="A435"/>
      <c r="C435" s="32"/>
      <c r="D435" s="32"/>
      <c r="G435" s="32"/>
      <c r="H435" s="32"/>
    </row>
    <row r="436" spans="1:8" ht="11.25" customHeight="1" x14ac:dyDescent="0.2">
      <c r="A436"/>
      <c r="C436" s="32"/>
      <c r="D436" s="32"/>
      <c r="G436" s="32"/>
      <c r="H436" s="32"/>
    </row>
    <row r="437" spans="1:8" ht="11.25" customHeight="1" x14ac:dyDescent="0.2">
      <c r="A437"/>
      <c r="C437" s="32"/>
      <c r="D437" s="32"/>
      <c r="G437" s="32"/>
      <c r="H437" s="32"/>
    </row>
    <row r="438" spans="1:8" ht="11.25" customHeight="1" x14ac:dyDescent="0.2">
      <c r="A438"/>
      <c r="C438" s="32"/>
      <c r="D438" s="32"/>
      <c r="G438" s="32"/>
      <c r="H438" s="32"/>
    </row>
    <row r="439" spans="1:8" ht="11.25" customHeight="1" x14ac:dyDescent="0.2">
      <c r="A439"/>
      <c r="C439" s="32"/>
      <c r="D439" s="32"/>
      <c r="G439" s="32"/>
      <c r="H439" s="32"/>
    </row>
    <row r="440" spans="1:8" ht="11.25" customHeight="1" x14ac:dyDescent="0.2">
      <c r="A440"/>
      <c r="C440" s="32"/>
      <c r="D440" s="32"/>
      <c r="G440" s="32"/>
      <c r="H440" s="32"/>
    </row>
    <row r="441" spans="1:8" ht="11.25" customHeight="1" x14ac:dyDescent="0.2">
      <c r="A441"/>
      <c r="C441" s="32"/>
      <c r="D441" s="32"/>
      <c r="G441" s="32"/>
      <c r="H441" s="32"/>
    </row>
    <row r="442" spans="1:8" ht="11.25" customHeight="1" x14ac:dyDescent="0.2">
      <c r="A442"/>
      <c r="C442" s="32"/>
      <c r="D442" s="32"/>
      <c r="G442" s="32"/>
      <c r="H442" s="32"/>
    </row>
    <row r="443" spans="1:8" ht="11.25" customHeight="1" x14ac:dyDescent="0.2">
      <c r="A443"/>
      <c r="C443" s="32"/>
      <c r="D443" s="32"/>
      <c r="G443" s="32"/>
      <c r="H443" s="32"/>
    </row>
    <row r="444" spans="1:8" ht="11.25" customHeight="1" x14ac:dyDescent="0.2">
      <c r="A444"/>
      <c r="C444" s="32"/>
      <c r="D444" s="32"/>
      <c r="G444" s="32"/>
      <c r="H444" s="32"/>
    </row>
    <row r="445" spans="1:8" ht="11.25" customHeight="1" x14ac:dyDescent="0.2">
      <c r="A445"/>
      <c r="C445" s="32"/>
      <c r="D445" s="32"/>
      <c r="G445" s="32"/>
      <c r="H445" s="32"/>
    </row>
    <row r="446" spans="1:8" ht="11.25" customHeight="1" x14ac:dyDescent="0.2">
      <c r="A446"/>
      <c r="C446" s="32"/>
      <c r="D446" s="32"/>
      <c r="G446" s="32"/>
      <c r="H446" s="32"/>
    </row>
    <row r="447" spans="1:8" ht="11.25" customHeight="1" x14ac:dyDescent="0.2">
      <c r="A447"/>
      <c r="C447" s="32"/>
      <c r="D447" s="32"/>
      <c r="G447" s="32"/>
      <c r="H447" s="32"/>
    </row>
    <row r="448" spans="1:8" ht="11.25" customHeight="1" x14ac:dyDescent="0.2">
      <c r="A448"/>
      <c r="C448" s="32"/>
      <c r="D448" s="32"/>
      <c r="G448" s="32"/>
      <c r="H448" s="32"/>
    </row>
    <row r="449" spans="1:8" ht="11.25" customHeight="1" x14ac:dyDescent="0.2">
      <c r="A449"/>
      <c r="C449" s="32"/>
      <c r="D449" s="32"/>
      <c r="G449" s="32"/>
      <c r="H449" s="32"/>
    </row>
    <row r="450" spans="1:8" ht="11.25" customHeight="1" x14ac:dyDescent="0.2">
      <c r="A450"/>
      <c r="C450" s="32"/>
      <c r="D450" s="32"/>
      <c r="G450" s="32"/>
      <c r="H450" s="32"/>
    </row>
    <row r="451" spans="1:8" ht="11.25" customHeight="1" x14ac:dyDescent="0.2">
      <c r="A451"/>
      <c r="C451" s="32"/>
      <c r="D451" s="32"/>
      <c r="G451" s="32"/>
      <c r="H451" s="32"/>
    </row>
    <row r="452" spans="1:8" ht="11.25" customHeight="1" x14ac:dyDescent="0.2">
      <c r="A452"/>
      <c r="C452" s="32"/>
      <c r="D452" s="32"/>
      <c r="G452" s="32"/>
      <c r="H452" s="32"/>
    </row>
    <row r="453" spans="1:8" ht="11.25" customHeight="1" x14ac:dyDescent="0.2">
      <c r="A453"/>
      <c r="C453" s="32"/>
      <c r="D453" s="32"/>
      <c r="G453" s="32"/>
      <c r="H453" s="32"/>
    </row>
    <row r="454" spans="1:8" ht="11.25" customHeight="1" x14ac:dyDescent="0.2">
      <c r="A454"/>
      <c r="C454" s="32"/>
      <c r="D454" s="32"/>
      <c r="G454" s="32"/>
      <c r="H454" s="32"/>
    </row>
    <row r="455" spans="1:8" ht="11.25" customHeight="1" x14ac:dyDescent="0.2">
      <c r="A455"/>
      <c r="C455" s="32"/>
      <c r="D455" s="32"/>
      <c r="G455" s="32"/>
      <c r="H455" s="32"/>
    </row>
    <row r="456" spans="1:8" ht="11.25" customHeight="1" x14ac:dyDescent="0.2">
      <c r="A456"/>
      <c r="C456" s="32"/>
      <c r="D456" s="32"/>
      <c r="G456" s="32"/>
      <c r="H456" s="32"/>
    </row>
    <row r="457" spans="1:8" ht="11.25" customHeight="1" x14ac:dyDescent="0.2">
      <c r="A457"/>
      <c r="C457" s="32"/>
      <c r="D457" s="32"/>
      <c r="G457" s="32"/>
      <c r="H457" s="32"/>
    </row>
    <row r="458" spans="1:8" ht="11.25" customHeight="1" x14ac:dyDescent="0.2">
      <c r="A458"/>
      <c r="C458" s="32"/>
      <c r="D458" s="32"/>
      <c r="G458" s="32"/>
      <c r="H458" s="32"/>
    </row>
    <row r="459" spans="1:8" ht="11.25" customHeight="1" x14ac:dyDescent="0.2">
      <c r="A459"/>
      <c r="C459" s="32"/>
      <c r="D459" s="32"/>
      <c r="G459" s="32"/>
      <c r="H459" s="32"/>
    </row>
    <row r="460" spans="1:8" ht="11.25" customHeight="1" x14ac:dyDescent="0.2">
      <c r="A460"/>
      <c r="C460" s="32"/>
      <c r="D460" s="32"/>
      <c r="G460" s="32"/>
      <c r="H460" s="32"/>
    </row>
    <row r="461" spans="1:8" ht="11.25" customHeight="1" x14ac:dyDescent="0.2">
      <c r="A461"/>
      <c r="C461" s="32"/>
      <c r="D461" s="32"/>
      <c r="G461" s="32"/>
      <c r="H461" s="32"/>
    </row>
    <row r="462" spans="1:8" ht="11.25" customHeight="1" x14ac:dyDescent="0.2">
      <c r="A462"/>
      <c r="C462" s="32"/>
      <c r="D462" s="32"/>
      <c r="G462" s="32"/>
      <c r="H462" s="32"/>
    </row>
    <row r="463" spans="1:8" ht="11.25" customHeight="1" x14ac:dyDescent="0.2">
      <c r="A463"/>
      <c r="C463" s="32"/>
      <c r="D463" s="32"/>
      <c r="G463" s="32"/>
      <c r="H463" s="32"/>
    </row>
    <row r="464" spans="1:8" ht="11.25" customHeight="1" x14ac:dyDescent="0.2">
      <c r="A464"/>
      <c r="C464" s="32"/>
      <c r="D464" s="32"/>
      <c r="G464" s="32"/>
      <c r="H464" s="32"/>
    </row>
    <row r="465" spans="1:8" ht="11.25" customHeight="1" x14ac:dyDescent="0.2">
      <c r="A465"/>
      <c r="C465" s="32"/>
      <c r="D465" s="32"/>
      <c r="G465" s="32"/>
      <c r="H465" s="32"/>
    </row>
    <row r="466" spans="1:8" ht="11.25" customHeight="1" x14ac:dyDescent="0.2">
      <c r="A466"/>
      <c r="C466" s="32"/>
      <c r="D466" s="32"/>
      <c r="G466" s="32"/>
      <c r="H466" s="32"/>
    </row>
    <row r="467" spans="1:8" ht="11.25" customHeight="1" x14ac:dyDescent="0.2">
      <c r="A467"/>
      <c r="C467" s="32"/>
      <c r="D467" s="32"/>
      <c r="G467" s="32"/>
      <c r="H467" s="32"/>
    </row>
    <row r="468" spans="1:8" ht="11.25" customHeight="1" x14ac:dyDescent="0.2">
      <c r="A468"/>
      <c r="C468" s="32"/>
      <c r="D468" s="32"/>
      <c r="G468" s="32"/>
      <c r="H468" s="32"/>
    </row>
    <row r="469" spans="1:8" ht="11.25" customHeight="1" x14ac:dyDescent="0.2">
      <c r="A469"/>
      <c r="C469" s="32"/>
      <c r="D469" s="32"/>
      <c r="G469" s="32"/>
      <c r="H469" s="32"/>
    </row>
    <row r="470" spans="1:8" ht="11.25" customHeight="1" x14ac:dyDescent="0.2">
      <c r="A470"/>
      <c r="C470" s="32"/>
      <c r="D470" s="32"/>
      <c r="G470" s="32"/>
      <c r="H470" s="32"/>
    </row>
    <row r="471" spans="1:8" ht="11.25" customHeight="1" x14ac:dyDescent="0.2">
      <c r="A471"/>
      <c r="C471" s="32"/>
      <c r="D471" s="32"/>
      <c r="G471" s="32"/>
      <c r="H471" s="32"/>
    </row>
    <row r="472" spans="1:8" ht="11.25" customHeight="1" x14ac:dyDescent="0.2">
      <c r="A472"/>
      <c r="C472" s="32"/>
      <c r="D472" s="32"/>
      <c r="G472" s="32"/>
      <c r="H472" s="32"/>
    </row>
    <row r="473" spans="1:8" ht="11.25" customHeight="1" x14ac:dyDescent="0.2">
      <c r="A473"/>
      <c r="C473" s="32"/>
      <c r="D473" s="32"/>
      <c r="G473" s="32"/>
      <c r="H473" s="32"/>
    </row>
    <row r="474" spans="1:8" ht="11.25" customHeight="1" x14ac:dyDescent="0.2">
      <c r="A474"/>
      <c r="C474" s="32"/>
      <c r="D474" s="32"/>
      <c r="G474" s="32"/>
      <c r="H474" s="32"/>
    </row>
    <row r="475" spans="1:8" ht="11.25" customHeight="1" x14ac:dyDescent="0.2">
      <c r="A475"/>
      <c r="C475" s="32"/>
      <c r="D475" s="32"/>
      <c r="G475" s="32"/>
      <c r="H475" s="32"/>
    </row>
    <row r="476" spans="1:8" ht="11.25" customHeight="1" x14ac:dyDescent="0.2">
      <c r="A476"/>
      <c r="C476" s="32"/>
      <c r="D476" s="32"/>
      <c r="G476" s="32"/>
      <c r="H476" s="32"/>
    </row>
    <row r="477" spans="1:8" ht="11.25" customHeight="1" x14ac:dyDescent="0.2">
      <c r="A477"/>
      <c r="C477" s="32"/>
      <c r="D477" s="32"/>
      <c r="G477" s="32"/>
      <c r="H477" s="32"/>
    </row>
    <row r="478" spans="1:8" ht="11.25" customHeight="1" x14ac:dyDescent="0.2">
      <c r="A478"/>
      <c r="C478" s="32"/>
      <c r="D478" s="32"/>
      <c r="G478" s="32"/>
      <c r="H478" s="32"/>
    </row>
    <row r="479" spans="1:8" ht="11.25" customHeight="1" x14ac:dyDescent="0.2">
      <c r="A479"/>
      <c r="C479" s="32"/>
      <c r="D479" s="32"/>
      <c r="G479" s="32"/>
      <c r="H479" s="32"/>
    </row>
    <row r="480" spans="1:8" ht="11.25" customHeight="1" x14ac:dyDescent="0.2">
      <c r="A480"/>
      <c r="C480" s="32"/>
      <c r="D480" s="32"/>
      <c r="G480" s="32"/>
      <c r="H480" s="32"/>
    </row>
    <row r="481" spans="1:8" ht="11.25" customHeight="1" x14ac:dyDescent="0.2">
      <c r="A481"/>
      <c r="C481" s="32"/>
      <c r="D481" s="32"/>
      <c r="G481" s="32"/>
      <c r="H481" s="32"/>
    </row>
    <row r="482" spans="1:8" ht="11.25" customHeight="1" x14ac:dyDescent="0.2">
      <c r="A482"/>
      <c r="C482" s="32"/>
      <c r="D482" s="32"/>
      <c r="G482" s="32"/>
      <c r="H482" s="32"/>
    </row>
    <row r="483" spans="1:8" ht="11.25" customHeight="1" x14ac:dyDescent="0.2">
      <c r="A483"/>
      <c r="C483" s="32"/>
      <c r="D483" s="32"/>
      <c r="G483" s="32"/>
      <c r="H483" s="32"/>
    </row>
    <row r="484" spans="1:8" ht="11.25" customHeight="1" x14ac:dyDescent="0.2">
      <c r="A484"/>
      <c r="C484" s="32"/>
      <c r="D484" s="32"/>
      <c r="G484" s="32"/>
      <c r="H484" s="32"/>
    </row>
    <row r="485" spans="1:8" ht="11.25" customHeight="1" x14ac:dyDescent="0.2">
      <c r="A485"/>
      <c r="C485" s="32"/>
      <c r="D485" s="32"/>
      <c r="G485" s="32"/>
      <c r="H485" s="32"/>
    </row>
    <row r="486" spans="1:8" ht="11.25" customHeight="1" x14ac:dyDescent="0.2">
      <c r="A486"/>
      <c r="C486" s="32"/>
      <c r="D486" s="32"/>
      <c r="G486" s="32"/>
      <c r="H486" s="32"/>
    </row>
    <row r="487" spans="1:8" ht="11.25" customHeight="1" x14ac:dyDescent="0.2">
      <c r="A487"/>
      <c r="C487" s="32"/>
      <c r="D487" s="32"/>
      <c r="G487" s="32"/>
      <c r="H487" s="32"/>
    </row>
    <row r="488" spans="1:8" ht="11.25" customHeight="1" x14ac:dyDescent="0.2">
      <c r="A488"/>
      <c r="C488" s="32"/>
      <c r="D488" s="32"/>
      <c r="G488" s="32"/>
      <c r="H488" s="32"/>
    </row>
    <row r="489" spans="1:8" ht="11.25" customHeight="1" x14ac:dyDescent="0.2">
      <c r="A489"/>
      <c r="C489" s="32"/>
      <c r="D489" s="32"/>
      <c r="G489" s="32"/>
      <c r="H489" s="32"/>
    </row>
    <row r="490" spans="1:8" ht="11.25" customHeight="1" x14ac:dyDescent="0.2">
      <c r="A490"/>
      <c r="C490" s="32"/>
      <c r="D490" s="32"/>
      <c r="G490" s="32"/>
      <c r="H490" s="32"/>
    </row>
    <row r="491" spans="1:8" ht="11.25" customHeight="1" x14ac:dyDescent="0.2">
      <c r="A491"/>
      <c r="C491" s="32"/>
      <c r="D491" s="32"/>
      <c r="G491" s="32"/>
      <c r="H491" s="32"/>
    </row>
    <row r="492" spans="1:8" ht="11.25" customHeight="1" x14ac:dyDescent="0.2">
      <c r="A492"/>
      <c r="C492" s="32"/>
      <c r="D492" s="32"/>
      <c r="G492" s="32"/>
      <c r="H492" s="32"/>
    </row>
    <row r="493" spans="1:8" ht="11.25" customHeight="1" x14ac:dyDescent="0.2">
      <c r="A493"/>
      <c r="C493" s="32"/>
      <c r="D493" s="32"/>
      <c r="G493" s="32"/>
      <c r="H493" s="32"/>
    </row>
    <row r="494" spans="1:8" ht="11.25" customHeight="1" x14ac:dyDescent="0.2">
      <c r="A494"/>
      <c r="C494" s="32"/>
      <c r="D494" s="32"/>
      <c r="G494" s="32"/>
      <c r="H494" s="32"/>
    </row>
    <row r="495" spans="1:8" ht="11.25" customHeight="1" x14ac:dyDescent="0.2">
      <c r="A495"/>
      <c r="C495" s="32"/>
      <c r="D495" s="32"/>
      <c r="G495" s="32"/>
      <c r="H495" s="32"/>
    </row>
    <row r="496" spans="1:8" ht="11.25" customHeight="1" x14ac:dyDescent="0.2">
      <c r="A496"/>
      <c r="C496" s="32"/>
      <c r="D496" s="32"/>
      <c r="G496" s="32"/>
      <c r="H496" s="32"/>
    </row>
    <row r="497" spans="1:8" ht="11.25" customHeight="1" x14ac:dyDescent="0.2">
      <c r="A497"/>
      <c r="C497" s="32"/>
      <c r="D497" s="32"/>
      <c r="G497" s="32"/>
      <c r="H497" s="32"/>
    </row>
    <row r="498" spans="1:8" ht="11.25" customHeight="1" x14ac:dyDescent="0.2">
      <c r="A498"/>
      <c r="C498" s="32"/>
      <c r="D498" s="32"/>
      <c r="G498" s="32"/>
      <c r="H498" s="32"/>
    </row>
    <row r="499" spans="1:8" ht="11.25" customHeight="1" x14ac:dyDescent="0.2">
      <c r="A499"/>
      <c r="C499" s="32"/>
      <c r="D499" s="32"/>
      <c r="G499" s="32"/>
      <c r="H499" s="32"/>
    </row>
    <row r="500" spans="1:8" ht="11.25" customHeight="1" x14ac:dyDescent="0.2">
      <c r="A500"/>
      <c r="C500" s="32"/>
      <c r="D500" s="32"/>
      <c r="G500" s="32"/>
      <c r="H500" s="32"/>
    </row>
    <row r="501" spans="1:8" ht="11.25" customHeight="1" x14ac:dyDescent="0.2">
      <c r="A501"/>
      <c r="C501" s="32"/>
      <c r="D501" s="32"/>
      <c r="G501" s="32"/>
      <c r="H501" s="32"/>
    </row>
    <row r="502" spans="1:8" ht="11.25" customHeight="1" x14ac:dyDescent="0.2">
      <c r="A502"/>
      <c r="C502" s="32"/>
      <c r="D502" s="32"/>
      <c r="G502" s="32"/>
      <c r="H502" s="32"/>
    </row>
    <row r="503" spans="1:8" ht="11.25" customHeight="1" x14ac:dyDescent="0.2">
      <c r="A503"/>
      <c r="C503" s="32"/>
      <c r="D503" s="32"/>
      <c r="G503" s="32"/>
      <c r="H503" s="32"/>
    </row>
    <row r="504" spans="1:8" ht="11.25" customHeight="1" x14ac:dyDescent="0.2">
      <c r="A504"/>
      <c r="C504" s="32"/>
      <c r="D504" s="32"/>
      <c r="G504" s="32"/>
      <c r="H504" s="32"/>
    </row>
    <row r="505" spans="1:8" ht="11.25" customHeight="1" x14ac:dyDescent="0.2">
      <c r="A505"/>
      <c r="C505" s="32"/>
      <c r="D505" s="32"/>
      <c r="G505" s="32"/>
      <c r="H505" s="32"/>
    </row>
    <row r="506" spans="1:8" ht="11.25" customHeight="1" x14ac:dyDescent="0.2">
      <c r="A506"/>
      <c r="C506" s="32"/>
      <c r="D506" s="32"/>
      <c r="G506" s="32"/>
      <c r="H506" s="32"/>
    </row>
    <row r="507" spans="1:8" ht="11.25" customHeight="1" x14ac:dyDescent="0.2">
      <c r="A507"/>
      <c r="C507" s="32"/>
      <c r="D507" s="32"/>
      <c r="G507" s="32"/>
      <c r="H507" s="32"/>
    </row>
    <row r="508" spans="1:8" ht="11.25" customHeight="1" x14ac:dyDescent="0.2">
      <c r="A508"/>
      <c r="C508" s="32"/>
      <c r="D508" s="32"/>
      <c r="G508" s="32"/>
      <c r="H508" s="32"/>
    </row>
    <row r="509" spans="1:8" ht="11.25" customHeight="1" x14ac:dyDescent="0.2">
      <c r="A509"/>
      <c r="C509" s="32"/>
      <c r="D509" s="32"/>
      <c r="G509" s="32"/>
      <c r="H509" s="32"/>
    </row>
    <row r="510" spans="1:8" ht="11.25" customHeight="1" x14ac:dyDescent="0.2">
      <c r="A510"/>
      <c r="C510" s="32"/>
      <c r="D510" s="32"/>
      <c r="G510" s="32"/>
      <c r="H510" s="32"/>
    </row>
    <row r="511" spans="1:8" ht="11.25" customHeight="1" x14ac:dyDescent="0.2">
      <c r="A511"/>
      <c r="C511" s="32"/>
      <c r="D511" s="32"/>
      <c r="G511" s="32"/>
      <c r="H511" s="32"/>
    </row>
    <row r="512" spans="1:8" ht="11.25" customHeight="1" x14ac:dyDescent="0.2">
      <c r="A512"/>
      <c r="C512" s="32"/>
      <c r="D512" s="32"/>
      <c r="G512" s="32"/>
      <c r="H512" s="32"/>
    </row>
    <row r="513" spans="1:8" ht="11.25" customHeight="1" x14ac:dyDescent="0.2">
      <c r="A513"/>
      <c r="C513" s="32"/>
      <c r="D513" s="32"/>
      <c r="G513" s="32"/>
      <c r="H513" s="32"/>
    </row>
    <row r="514" spans="1:8" ht="11.25" customHeight="1" x14ac:dyDescent="0.2">
      <c r="A514"/>
      <c r="C514" s="32"/>
      <c r="D514" s="32"/>
      <c r="G514" s="32"/>
      <c r="H514" s="32"/>
    </row>
    <row r="515" spans="1:8" ht="11.25" customHeight="1" x14ac:dyDescent="0.2">
      <c r="A515"/>
      <c r="C515" s="32"/>
      <c r="D515" s="32"/>
      <c r="G515" s="32"/>
      <c r="H515" s="32"/>
    </row>
    <row r="516" spans="1:8" ht="11.25" customHeight="1" x14ac:dyDescent="0.2">
      <c r="A516"/>
      <c r="C516" s="32"/>
      <c r="D516" s="32"/>
      <c r="G516" s="32"/>
      <c r="H516" s="32"/>
    </row>
    <row r="517" spans="1:8" ht="11.25" customHeight="1" x14ac:dyDescent="0.2">
      <c r="A517"/>
      <c r="C517" s="32"/>
      <c r="D517" s="32"/>
      <c r="G517" s="32"/>
      <c r="H517" s="32"/>
    </row>
    <row r="518" spans="1:8" ht="11.25" customHeight="1" x14ac:dyDescent="0.2">
      <c r="A518"/>
      <c r="C518" s="32"/>
      <c r="D518" s="32"/>
      <c r="G518" s="32"/>
      <c r="H518" s="32"/>
    </row>
    <row r="519" spans="1:8" ht="11.25" customHeight="1" x14ac:dyDescent="0.2">
      <c r="A519"/>
      <c r="C519" s="32"/>
      <c r="D519" s="32"/>
      <c r="G519" s="32"/>
      <c r="H519" s="32"/>
    </row>
    <row r="520" spans="1:8" ht="11.25" customHeight="1" x14ac:dyDescent="0.2">
      <c r="A520"/>
      <c r="C520" s="32"/>
      <c r="D520" s="32"/>
      <c r="G520" s="32"/>
      <c r="H520" s="32"/>
    </row>
    <row r="521" spans="1:8" ht="11.25" customHeight="1" x14ac:dyDescent="0.2">
      <c r="A521"/>
      <c r="C521" s="32"/>
      <c r="D521" s="32"/>
      <c r="G521" s="32"/>
      <c r="H521" s="32"/>
    </row>
    <row r="522" spans="1:8" ht="11.25" customHeight="1" x14ac:dyDescent="0.2">
      <c r="A522"/>
      <c r="C522" s="32"/>
      <c r="D522" s="32"/>
      <c r="G522" s="32"/>
      <c r="H522" s="32"/>
    </row>
    <row r="523" spans="1:8" ht="11.25" customHeight="1" x14ac:dyDescent="0.2">
      <c r="A523"/>
      <c r="C523" s="32"/>
      <c r="D523" s="32"/>
      <c r="G523" s="32"/>
      <c r="H523" s="32"/>
    </row>
    <row r="524" spans="1:8" ht="11.25" customHeight="1" x14ac:dyDescent="0.2">
      <c r="A524"/>
      <c r="C524" s="32"/>
      <c r="D524" s="32"/>
      <c r="G524" s="32"/>
      <c r="H524" s="32"/>
    </row>
    <row r="525" spans="1:8" ht="11.25" customHeight="1" x14ac:dyDescent="0.2">
      <c r="A525"/>
      <c r="C525" s="32"/>
      <c r="D525" s="32"/>
      <c r="G525" s="32"/>
      <c r="H525" s="32"/>
    </row>
    <row r="526" spans="1:8" ht="11.25" customHeight="1" x14ac:dyDescent="0.2">
      <c r="A526"/>
      <c r="C526" s="32"/>
      <c r="D526" s="32"/>
      <c r="G526" s="32"/>
      <c r="H526" s="32"/>
    </row>
    <row r="527" spans="1:8" ht="11.25" customHeight="1" x14ac:dyDescent="0.2">
      <c r="A527"/>
      <c r="C527" s="32"/>
      <c r="D527" s="32"/>
      <c r="G527" s="32"/>
      <c r="H527" s="32"/>
    </row>
    <row r="528" spans="1:8" ht="11.25" customHeight="1" x14ac:dyDescent="0.2">
      <c r="A528"/>
      <c r="C528" s="32"/>
      <c r="D528" s="32"/>
      <c r="G528" s="32"/>
      <c r="H528" s="32"/>
    </row>
    <row r="529" spans="1:8" ht="11.25" customHeight="1" x14ac:dyDescent="0.2">
      <c r="A529"/>
      <c r="C529" s="32"/>
      <c r="D529" s="32"/>
      <c r="G529" s="32"/>
      <c r="H529" s="32"/>
    </row>
    <row r="530" spans="1:8" ht="11.25" customHeight="1" x14ac:dyDescent="0.2">
      <c r="A530"/>
      <c r="C530" s="32"/>
      <c r="D530" s="32"/>
      <c r="G530" s="32"/>
      <c r="H530" s="32"/>
    </row>
    <row r="531" spans="1:8" ht="11.25" customHeight="1" x14ac:dyDescent="0.2">
      <c r="A531"/>
      <c r="C531" s="32"/>
      <c r="D531" s="32"/>
      <c r="G531" s="32"/>
      <c r="H531" s="32"/>
    </row>
    <row r="532" spans="1:8" ht="11.25" customHeight="1" x14ac:dyDescent="0.2">
      <c r="A532"/>
      <c r="C532" s="32"/>
      <c r="D532" s="32"/>
      <c r="G532" s="32"/>
      <c r="H532" s="32"/>
    </row>
    <row r="533" spans="1:8" ht="11.25" customHeight="1" x14ac:dyDescent="0.2">
      <c r="A533"/>
      <c r="C533" s="32"/>
      <c r="D533" s="32"/>
      <c r="G533" s="32"/>
      <c r="H533" s="32"/>
    </row>
    <row r="534" spans="1:8" ht="11.25" customHeight="1" x14ac:dyDescent="0.2">
      <c r="A534"/>
      <c r="C534" s="32"/>
      <c r="D534" s="32"/>
      <c r="G534" s="32"/>
      <c r="H534" s="32"/>
    </row>
    <row r="535" spans="1:8" ht="11.25" customHeight="1" x14ac:dyDescent="0.2">
      <c r="A535"/>
      <c r="C535" s="32"/>
      <c r="D535" s="32"/>
      <c r="G535" s="32"/>
      <c r="H535" s="32"/>
    </row>
    <row r="536" spans="1:8" ht="11.25" customHeight="1" x14ac:dyDescent="0.2">
      <c r="A536"/>
      <c r="C536" s="32"/>
      <c r="D536" s="32"/>
      <c r="G536" s="32"/>
      <c r="H536" s="32"/>
    </row>
    <row r="537" spans="1:8" ht="11.25" customHeight="1" x14ac:dyDescent="0.2">
      <c r="A537"/>
      <c r="C537" s="32"/>
      <c r="D537" s="32"/>
      <c r="G537" s="32"/>
      <c r="H537" s="32"/>
    </row>
    <row r="538" spans="1:8" ht="11.25" customHeight="1" x14ac:dyDescent="0.2">
      <c r="A538"/>
      <c r="C538" s="32"/>
      <c r="D538" s="32"/>
      <c r="G538" s="32"/>
      <c r="H538" s="32"/>
    </row>
    <row r="539" spans="1:8" ht="11.25" customHeight="1" x14ac:dyDescent="0.2">
      <c r="A539"/>
      <c r="C539" s="32"/>
      <c r="D539" s="32"/>
      <c r="G539" s="32"/>
      <c r="H539" s="32"/>
    </row>
    <row r="540" spans="1:8" ht="11.25" customHeight="1" x14ac:dyDescent="0.2">
      <c r="A540"/>
      <c r="C540" s="32"/>
      <c r="D540" s="32"/>
      <c r="G540" s="32"/>
      <c r="H540" s="32"/>
    </row>
    <row r="541" spans="1:8" ht="11.25" customHeight="1" x14ac:dyDescent="0.2">
      <c r="A541"/>
      <c r="C541" s="32"/>
      <c r="D541" s="32"/>
      <c r="G541" s="32"/>
      <c r="H541" s="32"/>
    </row>
    <row r="542" spans="1:8" ht="11.25" customHeight="1" x14ac:dyDescent="0.2">
      <c r="A542"/>
      <c r="C542" s="32"/>
      <c r="D542" s="32"/>
      <c r="G542" s="32"/>
      <c r="H542" s="32"/>
    </row>
    <row r="543" spans="1:8" ht="11.25" customHeight="1" x14ac:dyDescent="0.2">
      <c r="A543"/>
      <c r="C543" s="32"/>
      <c r="D543" s="32"/>
      <c r="G543" s="32"/>
      <c r="H543" s="32"/>
    </row>
    <row r="544" spans="1:8" ht="11.25" customHeight="1" x14ac:dyDescent="0.2">
      <c r="A544"/>
      <c r="C544" s="32"/>
      <c r="D544" s="32"/>
      <c r="G544" s="32"/>
      <c r="H544" s="32"/>
    </row>
    <row r="545" spans="1:8" ht="11.25" customHeight="1" x14ac:dyDescent="0.2">
      <c r="A545"/>
      <c r="C545" s="32"/>
      <c r="D545" s="32"/>
      <c r="G545" s="32"/>
      <c r="H545" s="32"/>
    </row>
    <row r="546" spans="1:8" ht="11.25" customHeight="1" x14ac:dyDescent="0.2">
      <c r="A546"/>
      <c r="C546" s="32"/>
      <c r="D546" s="32"/>
      <c r="G546" s="32"/>
      <c r="H546" s="32"/>
    </row>
    <row r="547" spans="1:8" ht="11.25" customHeight="1" x14ac:dyDescent="0.2">
      <c r="A547"/>
      <c r="C547" s="32"/>
      <c r="D547" s="32"/>
      <c r="G547" s="32"/>
      <c r="H547" s="32"/>
    </row>
    <row r="548" spans="1:8" ht="11.25" customHeight="1" x14ac:dyDescent="0.2">
      <c r="A548"/>
      <c r="C548" s="32"/>
      <c r="D548" s="32"/>
      <c r="G548" s="32"/>
      <c r="H548" s="32"/>
    </row>
    <row r="549" spans="1:8" ht="11.25" customHeight="1" x14ac:dyDescent="0.2">
      <c r="A549"/>
      <c r="C549" s="32"/>
      <c r="D549" s="32"/>
      <c r="G549" s="32"/>
      <c r="H549" s="32"/>
    </row>
    <row r="550" spans="1:8" ht="11.25" customHeight="1" x14ac:dyDescent="0.2">
      <c r="A550"/>
      <c r="C550" s="32"/>
      <c r="D550" s="32"/>
      <c r="G550" s="32"/>
      <c r="H550" s="32"/>
    </row>
    <row r="551" spans="1:8" ht="11.25" customHeight="1" x14ac:dyDescent="0.2">
      <c r="A551"/>
      <c r="C551" s="32"/>
      <c r="D551" s="32"/>
      <c r="G551" s="32"/>
      <c r="H551" s="32"/>
    </row>
    <row r="552" spans="1:8" ht="11.25" customHeight="1" x14ac:dyDescent="0.2">
      <c r="A552"/>
      <c r="C552" s="32"/>
      <c r="D552" s="32"/>
      <c r="G552" s="32"/>
      <c r="H552" s="32"/>
    </row>
    <row r="553" spans="1:8" ht="11.25" customHeight="1" x14ac:dyDescent="0.2">
      <c r="A553"/>
      <c r="C553" s="32"/>
      <c r="D553" s="32"/>
      <c r="G553" s="32"/>
      <c r="H553" s="32"/>
    </row>
    <row r="554" spans="1:8" ht="11.25" customHeight="1" x14ac:dyDescent="0.2">
      <c r="A554"/>
      <c r="C554" s="32"/>
      <c r="D554" s="32"/>
      <c r="G554" s="32"/>
      <c r="H554" s="32"/>
    </row>
    <row r="555" spans="1:8" ht="11.25" customHeight="1" x14ac:dyDescent="0.2">
      <c r="A555"/>
      <c r="C555" s="32"/>
      <c r="D555" s="32"/>
      <c r="G555" s="32"/>
      <c r="H555" s="32"/>
    </row>
    <row r="556" spans="1:8" ht="11.25" customHeight="1" x14ac:dyDescent="0.2">
      <c r="A556"/>
      <c r="C556" s="32"/>
      <c r="D556" s="32"/>
      <c r="G556" s="32"/>
      <c r="H556" s="32"/>
    </row>
    <row r="557" spans="1:8" ht="11.25" customHeight="1" x14ac:dyDescent="0.2">
      <c r="A557"/>
      <c r="C557" s="32"/>
      <c r="D557" s="32"/>
      <c r="G557" s="32"/>
      <c r="H557" s="32"/>
    </row>
    <row r="558" spans="1:8" ht="11.25" customHeight="1" x14ac:dyDescent="0.2">
      <c r="A558"/>
      <c r="C558" s="32"/>
      <c r="D558" s="32"/>
      <c r="G558" s="32"/>
      <c r="H558" s="32"/>
    </row>
    <row r="559" spans="1:8" ht="11.25" customHeight="1" x14ac:dyDescent="0.2">
      <c r="A559"/>
      <c r="C559" s="32"/>
      <c r="D559" s="32"/>
      <c r="G559" s="32"/>
      <c r="H559" s="32"/>
    </row>
    <row r="560" spans="1:8" ht="11.25" customHeight="1" x14ac:dyDescent="0.2">
      <c r="A560"/>
      <c r="C560" s="32"/>
      <c r="D560" s="32"/>
      <c r="G560" s="32"/>
      <c r="H560" s="32"/>
    </row>
    <row r="561" spans="1:8" ht="11.25" customHeight="1" x14ac:dyDescent="0.2">
      <c r="A561"/>
      <c r="C561" s="32"/>
      <c r="D561" s="32"/>
      <c r="G561" s="32"/>
      <c r="H561" s="32"/>
    </row>
    <row r="562" spans="1:8" ht="11.25" customHeight="1" x14ac:dyDescent="0.2">
      <c r="A562"/>
      <c r="C562" s="32"/>
      <c r="D562" s="32"/>
      <c r="G562" s="32"/>
      <c r="H562" s="32"/>
    </row>
    <row r="563" spans="1:8" ht="11.25" customHeight="1" x14ac:dyDescent="0.2">
      <c r="A563"/>
      <c r="C563" s="32"/>
      <c r="D563" s="32"/>
      <c r="G563" s="32"/>
      <c r="H563" s="32"/>
    </row>
    <row r="564" spans="1:8" ht="11.25" customHeight="1" x14ac:dyDescent="0.2">
      <c r="A564"/>
      <c r="C564" s="32"/>
      <c r="D564" s="32"/>
      <c r="G564" s="32"/>
      <c r="H564" s="32"/>
    </row>
    <row r="565" spans="1:8" ht="11.25" customHeight="1" x14ac:dyDescent="0.2">
      <c r="A565"/>
      <c r="C565" s="32"/>
      <c r="D565" s="32"/>
      <c r="G565" s="32"/>
      <c r="H565" s="32"/>
    </row>
    <row r="566" spans="1:8" ht="11.25" customHeight="1" x14ac:dyDescent="0.2">
      <c r="A566"/>
      <c r="C566" s="32"/>
      <c r="D566" s="32"/>
      <c r="G566" s="32"/>
      <c r="H566" s="32"/>
    </row>
    <row r="567" spans="1:8" ht="11.25" customHeight="1" x14ac:dyDescent="0.2">
      <c r="A567"/>
      <c r="C567" s="32"/>
      <c r="D567" s="32"/>
      <c r="G567" s="32"/>
      <c r="H567" s="32"/>
    </row>
    <row r="568" spans="1:8" ht="11.25" customHeight="1" x14ac:dyDescent="0.2">
      <c r="A568"/>
      <c r="C568" s="32"/>
      <c r="D568" s="32"/>
      <c r="G568" s="32"/>
      <c r="H568" s="32"/>
    </row>
    <row r="569" spans="1:8" ht="11.25" customHeight="1" x14ac:dyDescent="0.2">
      <c r="A569"/>
      <c r="C569" s="32"/>
      <c r="D569" s="32"/>
      <c r="G569" s="32"/>
      <c r="H569" s="32"/>
    </row>
    <row r="570" spans="1:8" ht="11.25" customHeight="1" x14ac:dyDescent="0.2">
      <c r="A570"/>
      <c r="C570" s="32"/>
      <c r="D570" s="32"/>
      <c r="G570" s="32"/>
      <c r="H570" s="32"/>
    </row>
    <row r="571" spans="1:8" ht="11.25" customHeight="1" x14ac:dyDescent="0.2">
      <c r="A571"/>
      <c r="C571" s="32"/>
      <c r="D571" s="32"/>
      <c r="G571" s="32"/>
      <c r="H571" s="32"/>
    </row>
    <row r="572" spans="1:8" ht="11.25" customHeight="1" x14ac:dyDescent="0.2">
      <c r="A572"/>
      <c r="C572" s="32"/>
      <c r="D572" s="32"/>
      <c r="G572" s="32"/>
      <c r="H572" s="32"/>
    </row>
    <row r="573" spans="1:8" ht="11.25" customHeight="1" x14ac:dyDescent="0.2">
      <c r="A573"/>
      <c r="C573" s="32"/>
      <c r="D573" s="32"/>
      <c r="G573" s="32"/>
      <c r="H573" s="32"/>
    </row>
    <row r="574" spans="1:8" ht="11.25" customHeight="1" x14ac:dyDescent="0.2">
      <c r="A574"/>
      <c r="C574" s="32"/>
      <c r="D574" s="32"/>
      <c r="G574" s="32"/>
      <c r="H574" s="32"/>
    </row>
    <row r="575" spans="1:8" ht="11.25" customHeight="1" x14ac:dyDescent="0.2">
      <c r="A575"/>
      <c r="C575" s="32"/>
      <c r="D575" s="32"/>
      <c r="G575" s="32"/>
      <c r="H575" s="32"/>
    </row>
    <row r="576" spans="1:8" ht="11.25" customHeight="1" x14ac:dyDescent="0.2">
      <c r="A576"/>
      <c r="C576" s="32"/>
      <c r="D576" s="32"/>
      <c r="G576" s="32"/>
      <c r="H576" s="32"/>
    </row>
    <row r="577" spans="1:8" ht="11.25" customHeight="1" x14ac:dyDescent="0.2">
      <c r="A577"/>
      <c r="C577" s="32"/>
      <c r="D577" s="32"/>
      <c r="G577" s="32"/>
      <c r="H577" s="32"/>
    </row>
    <row r="578" spans="1:8" ht="11.25" customHeight="1" x14ac:dyDescent="0.2">
      <c r="A578"/>
      <c r="C578" s="32"/>
      <c r="D578" s="32"/>
      <c r="G578" s="32"/>
      <c r="H578" s="32"/>
    </row>
    <row r="579" spans="1:8" ht="11.25" customHeight="1" x14ac:dyDescent="0.2">
      <c r="A579"/>
      <c r="C579" s="32"/>
      <c r="D579" s="32"/>
      <c r="G579" s="32"/>
      <c r="H579" s="32"/>
    </row>
    <row r="580" spans="1:8" ht="11.25" customHeight="1" x14ac:dyDescent="0.2">
      <c r="A580"/>
      <c r="C580" s="32"/>
      <c r="D580" s="32"/>
      <c r="G580" s="32"/>
      <c r="H580" s="32"/>
    </row>
    <row r="581" spans="1:8" ht="11.25" customHeight="1" x14ac:dyDescent="0.2">
      <c r="A581"/>
      <c r="C581" s="32"/>
      <c r="D581" s="32"/>
      <c r="G581" s="32"/>
      <c r="H581" s="32"/>
    </row>
    <row r="582" spans="1:8" ht="11.25" customHeight="1" x14ac:dyDescent="0.2">
      <c r="A582"/>
      <c r="C582" s="32"/>
      <c r="D582" s="32"/>
      <c r="G582" s="32"/>
      <c r="H582" s="32"/>
    </row>
    <row r="583" spans="1:8" ht="11.25" customHeight="1" x14ac:dyDescent="0.2">
      <c r="A583"/>
      <c r="C583" s="32"/>
      <c r="D583" s="32"/>
      <c r="G583" s="32"/>
      <c r="H583" s="32"/>
    </row>
    <row r="584" spans="1:8" ht="11.25" customHeight="1" x14ac:dyDescent="0.2">
      <c r="A584"/>
      <c r="C584" s="32"/>
      <c r="D584" s="32"/>
      <c r="G584" s="32"/>
      <c r="H584" s="32"/>
    </row>
    <row r="585" spans="1:8" ht="11.25" customHeight="1" x14ac:dyDescent="0.2">
      <c r="A585"/>
      <c r="C585" s="32"/>
      <c r="D585" s="32"/>
      <c r="G585" s="32"/>
      <c r="H585" s="32"/>
    </row>
    <row r="586" spans="1:8" ht="11.25" customHeight="1" x14ac:dyDescent="0.2">
      <c r="A586"/>
      <c r="C586" s="32"/>
      <c r="D586" s="32"/>
      <c r="G586" s="32"/>
      <c r="H586" s="32"/>
    </row>
    <row r="587" spans="1:8" ht="11.25" customHeight="1" x14ac:dyDescent="0.2">
      <c r="A587"/>
      <c r="C587" s="32"/>
      <c r="D587" s="32"/>
      <c r="G587" s="32"/>
      <c r="H587" s="32"/>
    </row>
    <row r="588" spans="1:8" ht="11.25" customHeight="1" x14ac:dyDescent="0.2">
      <c r="A588"/>
      <c r="C588" s="32"/>
      <c r="D588" s="32"/>
      <c r="G588" s="32"/>
      <c r="H588" s="32"/>
    </row>
    <row r="589" spans="1:8" ht="11.25" customHeight="1" x14ac:dyDescent="0.2">
      <c r="A589"/>
      <c r="C589" s="32"/>
      <c r="D589" s="32"/>
      <c r="G589" s="32"/>
      <c r="H589" s="32"/>
    </row>
    <row r="590" spans="1:8" ht="11.25" customHeight="1" x14ac:dyDescent="0.2">
      <c r="A590"/>
      <c r="C590" s="32"/>
      <c r="D590" s="32"/>
      <c r="G590" s="32"/>
      <c r="H590" s="32"/>
    </row>
    <row r="591" spans="1:8" ht="11.25" customHeight="1" x14ac:dyDescent="0.2">
      <c r="A591"/>
      <c r="C591" s="32"/>
      <c r="D591" s="32"/>
      <c r="G591" s="32"/>
      <c r="H591" s="32"/>
    </row>
    <row r="592" spans="1:8" ht="11.25" customHeight="1" x14ac:dyDescent="0.2">
      <c r="A592"/>
      <c r="C592" s="32"/>
      <c r="D592" s="32"/>
      <c r="G592" s="32"/>
      <c r="H592" s="32"/>
    </row>
    <row r="593" spans="1:8" ht="11.25" customHeight="1" x14ac:dyDescent="0.2">
      <c r="A593"/>
      <c r="C593" s="32"/>
      <c r="D593" s="32"/>
      <c r="G593" s="32"/>
      <c r="H593" s="32"/>
    </row>
    <row r="594" spans="1:8" ht="11.25" customHeight="1" x14ac:dyDescent="0.2">
      <c r="A594"/>
      <c r="C594" s="32"/>
      <c r="D594" s="32"/>
      <c r="G594" s="32"/>
      <c r="H594" s="32"/>
    </row>
    <row r="595" spans="1:8" ht="11.25" customHeight="1" x14ac:dyDescent="0.2">
      <c r="A595"/>
      <c r="C595" s="32"/>
      <c r="D595" s="32"/>
      <c r="G595" s="32"/>
      <c r="H595" s="32"/>
    </row>
    <row r="596" spans="1:8" ht="11.25" customHeight="1" x14ac:dyDescent="0.2">
      <c r="A596"/>
      <c r="C596" s="32"/>
      <c r="D596" s="32"/>
      <c r="G596" s="32"/>
      <c r="H596" s="32"/>
    </row>
    <row r="597" spans="1:8" ht="11.25" customHeight="1" x14ac:dyDescent="0.2">
      <c r="A597"/>
      <c r="C597" s="32"/>
      <c r="D597" s="32"/>
      <c r="G597" s="32"/>
      <c r="H597" s="32"/>
    </row>
    <row r="598" spans="1:8" ht="11.25" customHeight="1" x14ac:dyDescent="0.2">
      <c r="A598"/>
      <c r="C598" s="32"/>
      <c r="D598" s="32"/>
      <c r="G598" s="32"/>
      <c r="H598" s="32"/>
    </row>
    <row r="599" spans="1:8" ht="11.25" customHeight="1" x14ac:dyDescent="0.2">
      <c r="A599"/>
      <c r="C599" s="32"/>
      <c r="D599" s="32"/>
      <c r="G599" s="32"/>
      <c r="H599" s="32"/>
    </row>
    <row r="600" spans="1:8" ht="11.25" customHeight="1" x14ac:dyDescent="0.2">
      <c r="A600"/>
      <c r="C600" s="32"/>
      <c r="D600" s="32"/>
      <c r="G600" s="32"/>
      <c r="H600" s="32"/>
    </row>
    <row r="601" spans="1:8" ht="11.25" customHeight="1" x14ac:dyDescent="0.2">
      <c r="A601"/>
      <c r="C601" s="32"/>
      <c r="D601" s="32"/>
      <c r="G601" s="32"/>
      <c r="H601" s="32"/>
    </row>
    <row r="602" spans="1:8" ht="11.25" customHeight="1" x14ac:dyDescent="0.2">
      <c r="A602"/>
      <c r="C602" s="32"/>
      <c r="D602" s="32"/>
      <c r="G602" s="32"/>
      <c r="H602" s="32"/>
    </row>
    <row r="603" spans="1:8" ht="11.25" customHeight="1" x14ac:dyDescent="0.2">
      <c r="A603"/>
      <c r="C603" s="32"/>
      <c r="D603" s="32"/>
      <c r="G603" s="32"/>
      <c r="H603" s="32"/>
    </row>
    <row r="604" spans="1:8" ht="11.25" customHeight="1" x14ac:dyDescent="0.2">
      <c r="A604"/>
      <c r="C604" s="32"/>
      <c r="D604" s="32"/>
      <c r="G604" s="32"/>
      <c r="H604" s="32"/>
    </row>
    <row r="605" spans="1:8" ht="11.25" customHeight="1" x14ac:dyDescent="0.2">
      <c r="A605"/>
      <c r="C605" s="32"/>
      <c r="D605" s="32"/>
      <c r="G605" s="32"/>
      <c r="H605" s="32"/>
    </row>
    <row r="606" spans="1:8" ht="11.25" customHeight="1" x14ac:dyDescent="0.2">
      <c r="A606"/>
      <c r="C606" s="32"/>
      <c r="D606" s="32"/>
      <c r="G606" s="32"/>
      <c r="H606" s="32"/>
    </row>
    <row r="607" spans="1:8" ht="11.25" customHeight="1" x14ac:dyDescent="0.2">
      <c r="A607"/>
      <c r="C607" s="32"/>
      <c r="D607" s="32"/>
      <c r="G607" s="32"/>
      <c r="H607" s="32"/>
    </row>
    <row r="608" spans="1:8" ht="11.25" customHeight="1" x14ac:dyDescent="0.2">
      <c r="A608"/>
      <c r="C608" s="32"/>
      <c r="D608" s="32"/>
      <c r="G608" s="32"/>
      <c r="H608" s="32"/>
    </row>
    <row r="609" spans="1:8" ht="11.25" customHeight="1" x14ac:dyDescent="0.2">
      <c r="A609"/>
      <c r="C609" s="32"/>
      <c r="D609" s="32"/>
      <c r="G609" s="32"/>
      <c r="H609" s="32"/>
    </row>
    <row r="610" spans="1:8" ht="11.25" customHeight="1" x14ac:dyDescent="0.2">
      <c r="A610"/>
      <c r="C610" s="32"/>
      <c r="D610" s="32"/>
      <c r="G610" s="32"/>
      <c r="H610" s="32"/>
    </row>
    <row r="611" spans="1:8" ht="11.25" customHeight="1" x14ac:dyDescent="0.2">
      <c r="A611"/>
      <c r="C611" s="32"/>
      <c r="D611" s="32"/>
      <c r="G611" s="32"/>
      <c r="H611" s="32"/>
    </row>
    <row r="612" spans="1:8" ht="11.25" customHeight="1" x14ac:dyDescent="0.2">
      <c r="A612"/>
      <c r="C612" s="32"/>
      <c r="D612" s="32"/>
      <c r="G612" s="32"/>
      <c r="H612" s="32"/>
    </row>
    <row r="613" spans="1:8" ht="11.25" customHeight="1" x14ac:dyDescent="0.2">
      <c r="A613"/>
      <c r="C613" s="32"/>
      <c r="D613" s="32"/>
      <c r="G613" s="32"/>
      <c r="H613" s="32"/>
    </row>
    <row r="614" spans="1:8" ht="11.25" customHeight="1" x14ac:dyDescent="0.2">
      <c r="A614"/>
      <c r="C614" s="32"/>
      <c r="D614" s="32"/>
      <c r="G614" s="32"/>
      <c r="H614" s="32"/>
    </row>
    <row r="615" spans="1:8" ht="11.25" customHeight="1" x14ac:dyDescent="0.2">
      <c r="A615"/>
      <c r="C615" s="32"/>
      <c r="D615" s="32"/>
      <c r="G615" s="32"/>
      <c r="H615" s="32"/>
    </row>
    <row r="616" spans="1:8" ht="11.25" customHeight="1" x14ac:dyDescent="0.2">
      <c r="A616"/>
      <c r="C616" s="32"/>
      <c r="D616" s="32"/>
      <c r="G616" s="32"/>
      <c r="H616" s="32"/>
    </row>
    <row r="617" spans="1:8" ht="11.25" customHeight="1" x14ac:dyDescent="0.2">
      <c r="A617"/>
      <c r="C617" s="32"/>
      <c r="D617" s="32"/>
      <c r="G617" s="32"/>
      <c r="H617" s="32"/>
    </row>
    <row r="618" spans="1:8" ht="11.25" customHeight="1" x14ac:dyDescent="0.2">
      <c r="A618"/>
      <c r="C618" s="32"/>
      <c r="D618" s="32"/>
      <c r="G618" s="32"/>
      <c r="H618" s="32"/>
    </row>
    <row r="619" spans="1:8" ht="11.25" customHeight="1" x14ac:dyDescent="0.2">
      <c r="A619"/>
      <c r="C619" s="32"/>
      <c r="D619" s="32"/>
      <c r="G619" s="32"/>
      <c r="H619" s="32"/>
    </row>
    <row r="620" spans="1:8" ht="11.25" customHeight="1" x14ac:dyDescent="0.2">
      <c r="A620"/>
      <c r="C620" s="32"/>
      <c r="D620" s="32"/>
      <c r="G620" s="32"/>
      <c r="H620" s="32"/>
    </row>
    <row r="621" spans="1:8" ht="11.25" customHeight="1" x14ac:dyDescent="0.2">
      <c r="A621"/>
      <c r="C621" s="32"/>
      <c r="D621" s="32"/>
      <c r="G621" s="32"/>
      <c r="H621" s="32"/>
    </row>
    <row r="622" spans="1:8" ht="11.25" customHeight="1" x14ac:dyDescent="0.2">
      <c r="A622"/>
      <c r="C622" s="32"/>
      <c r="D622" s="32"/>
      <c r="G622" s="32"/>
      <c r="H622" s="32"/>
    </row>
    <row r="623" spans="1:8" ht="11.25" customHeight="1" x14ac:dyDescent="0.2">
      <c r="A623"/>
      <c r="C623" s="32"/>
      <c r="D623" s="32"/>
      <c r="G623" s="32"/>
      <c r="H623" s="32"/>
    </row>
    <row r="624" spans="1:8" ht="11.25" customHeight="1" x14ac:dyDescent="0.2">
      <c r="A624"/>
      <c r="C624" s="32"/>
      <c r="D624" s="32"/>
      <c r="G624" s="32"/>
      <c r="H624" s="32"/>
    </row>
    <row r="625" spans="1:8" ht="11.25" customHeight="1" x14ac:dyDescent="0.2">
      <c r="A625"/>
      <c r="C625" s="32"/>
      <c r="D625" s="32"/>
      <c r="G625" s="32"/>
      <c r="H625" s="32"/>
    </row>
    <row r="626" spans="1:8" ht="11.25" customHeight="1" x14ac:dyDescent="0.2">
      <c r="A626"/>
      <c r="C626" s="32"/>
      <c r="D626" s="32"/>
      <c r="G626" s="32"/>
      <c r="H626" s="32"/>
    </row>
    <row r="627" spans="1:8" ht="11.25" customHeight="1" x14ac:dyDescent="0.2">
      <c r="A627"/>
      <c r="C627" s="32"/>
      <c r="D627" s="32"/>
      <c r="G627" s="32"/>
      <c r="H627" s="32"/>
    </row>
    <row r="628" spans="1:8" ht="11.25" customHeight="1" x14ac:dyDescent="0.2">
      <c r="A628"/>
      <c r="C628" s="32"/>
      <c r="D628" s="32"/>
      <c r="G628" s="32"/>
      <c r="H628" s="32"/>
    </row>
    <row r="629" spans="1:8" ht="11.25" customHeight="1" x14ac:dyDescent="0.2">
      <c r="A629"/>
      <c r="C629" s="32"/>
      <c r="D629" s="32"/>
      <c r="G629" s="32"/>
      <c r="H629" s="32"/>
    </row>
    <row r="630" spans="1:8" ht="11.25" customHeight="1" x14ac:dyDescent="0.2">
      <c r="A630"/>
      <c r="C630" s="32"/>
      <c r="D630" s="32"/>
      <c r="G630" s="32"/>
      <c r="H630" s="32"/>
    </row>
    <row r="631" spans="1:8" ht="11.25" customHeight="1" x14ac:dyDescent="0.2">
      <c r="A631"/>
      <c r="C631" s="32"/>
      <c r="D631" s="32"/>
      <c r="G631" s="32"/>
      <c r="H631" s="32"/>
    </row>
    <row r="632" spans="1:8" ht="11.25" customHeight="1" x14ac:dyDescent="0.2">
      <c r="A632"/>
      <c r="C632" s="32"/>
      <c r="D632" s="32"/>
      <c r="G632" s="32"/>
      <c r="H632" s="32"/>
    </row>
    <row r="633" spans="1:8" ht="11.25" customHeight="1" x14ac:dyDescent="0.2">
      <c r="A633"/>
      <c r="C633" s="32"/>
      <c r="D633" s="32"/>
      <c r="G633" s="32"/>
      <c r="H633" s="32"/>
    </row>
    <row r="634" spans="1:8" ht="11.25" customHeight="1" x14ac:dyDescent="0.2">
      <c r="A634"/>
      <c r="C634" s="32"/>
      <c r="D634" s="32"/>
      <c r="G634" s="32"/>
      <c r="H634" s="32"/>
    </row>
    <row r="635" spans="1:8" ht="11.25" customHeight="1" x14ac:dyDescent="0.2">
      <c r="A635"/>
      <c r="C635" s="32"/>
      <c r="D635" s="32"/>
      <c r="G635" s="32"/>
      <c r="H635" s="32"/>
    </row>
    <row r="636" spans="1:8" ht="11.25" customHeight="1" x14ac:dyDescent="0.2">
      <c r="A636"/>
      <c r="C636" s="32"/>
      <c r="D636" s="32"/>
      <c r="G636" s="32"/>
      <c r="H636" s="32"/>
    </row>
    <row r="637" spans="1:8" ht="11.25" customHeight="1" x14ac:dyDescent="0.2">
      <c r="A637"/>
      <c r="C637" s="32"/>
      <c r="D637" s="32"/>
      <c r="G637" s="32"/>
      <c r="H637" s="32"/>
    </row>
    <row r="638" spans="1:8" ht="11.25" customHeight="1" x14ac:dyDescent="0.2">
      <c r="A638"/>
      <c r="C638" s="32"/>
      <c r="D638" s="32"/>
      <c r="G638" s="32"/>
      <c r="H638" s="32"/>
    </row>
    <row r="639" spans="1:8" ht="11.25" customHeight="1" x14ac:dyDescent="0.2">
      <c r="A639"/>
      <c r="C639" s="32"/>
      <c r="D639" s="32"/>
      <c r="G639" s="32"/>
      <c r="H639" s="32"/>
    </row>
    <row r="640" spans="1:8" ht="11.25" customHeight="1" x14ac:dyDescent="0.2">
      <c r="A640"/>
      <c r="C640" s="32"/>
      <c r="D640" s="32"/>
      <c r="G640" s="32"/>
      <c r="H640" s="32"/>
    </row>
    <row r="641" spans="1:8" ht="11.25" customHeight="1" x14ac:dyDescent="0.2">
      <c r="A641"/>
      <c r="C641" s="32"/>
      <c r="D641" s="32"/>
      <c r="G641" s="32"/>
      <c r="H641" s="32"/>
    </row>
    <row r="642" spans="1:8" ht="11.25" customHeight="1" x14ac:dyDescent="0.2">
      <c r="A642"/>
      <c r="C642" s="32"/>
      <c r="D642" s="32"/>
      <c r="G642" s="32"/>
      <c r="H642" s="32"/>
    </row>
    <row r="643" spans="1:8" ht="11.25" customHeight="1" x14ac:dyDescent="0.2">
      <c r="A643"/>
      <c r="C643" s="32"/>
      <c r="D643" s="32"/>
      <c r="G643" s="32"/>
      <c r="H643" s="32"/>
    </row>
    <row r="644" spans="1:8" ht="11.25" customHeight="1" x14ac:dyDescent="0.2">
      <c r="A644"/>
      <c r="C644" s="32"/>
      <c r="D644" s="32"/>
      <c r="G644" s="32"/>
      <c r="H644" s="32"/>
    </row>
    <row r="645" spans="1:8" ht="11.25" customHeight="1" x14ac:dyDescent="0.2">
      <c r="A645"/>
      <c r="C645" s="32"/>
      <c r="D645" s="32"/>
      <c r="G645" s="32"/>
      <c r="H645" s="32"/>
    </row>
    <row r="646" spans="1:8" ht="11.25" customHeight="1" x14ac:dyDescent="0.2">
      <c r="A646"/>
      <c r="C646" s="32"/>
      <c r="D646" s="32"/>
      <c r="G646" s="32"/>
      <c r="H646" s="32"/>
    </row>
    <row r="647" spans="1:8" ht="11.25" customHeight="1" x14ac:dyDescent="0.2">
      <c r="A647"/>
      <c r="C647" s="32"/>
      <c r="D647" s="32"/>
      <c r="G647" s="32"/>
      <c r="H647" s="32"/>
    </row>
    <row r="648" spans="1:8" ht="11.25" customHeight="1" x14ac:dyDescent="0.2">
      <c r="A648"/>
      <c r="C648" s="32"/>
      <c r="D648" s="32"/>
      <c r="G648" s="32"/>
      <c r="H648" s="32"/>
    </row>
    <row r="649" spans="1:8" ht="11.25" customHeight="1" x14ac:dyDescent="0.2">
      <c r="A649"/>
      <c r="C649" s="32"/>
      <c r="D649" s="32"/>
      <c r="G649" s="32"/>
      <c r="H649" s="32"/>
    </row>
    <row r="650" spans="1:8" ht="11.25" customHeight="1" x14ac:dyDescent="0.2">
      <c r="A650"/>
      <c r="C650" s="32"/>
      <c r="D650" s="32"/>
      <c r="G650" s="32"/>
      <c r="H650" s="32"/>
    </row>
    <row r="651" spans="1:8" ht="11.25" customHeight="1" x14ac:dyDescent="0.2">
      <c r="A651"/>
      <c r="C651" s="32"/>
      <c r="D651" s="32"/>
      <c r="G651" s="32"/>
      <c r="H651" s="32"/>
    </row>
    <row r="652" spans="1:8" ht="11.25" customHeight="1" x14ac:dyDescent="0.2">
      <c r="A652"/>
      <c r="C652" s="32"/>
      <c r="D652" s="32"/>
      <c r="G652" s="32"/>
      <c r="H652" s="32"/>
    </row>
    <row r="653" spans="1:8" ht="11.25" customHeight="1" x14ac:dyDescent="0.2">
      <c r="A653"/>
      <c r="C653" s="32"/>
      <c r="D653" s="32"/>
      <c r="G653" s="32"/>
      <c r="H653" s="32"/>
    </row>
    <row r="654" spans="1:8" ht="11.25" customHeight="1" x14ac:dyDescent="0.2">
      <c r="A654"/>
      <c r="C654" s="32"/>
      <c r="D654" s="32"/>
      <c r="G654" s="32"/>
      <c r="H654" s="32"/>
    </row>
    <row r="655" spans="1:8" ht="11.25" customHeight="1" x14ac:dyDescent="0.2">
      <c r="A655"/>
      <c r="C655" s="32"/>
      <c r="D655" s="32"/>
      <c r="G655" s="32"/>
      <c r="H655" s="32"/>
    </row>
    <row r="656" spans="1:8" ht="11.25" customHeight="1" x14ac:dyDescent="0.2">
      <c r="A656"/>
      <c r="C656" s="32"/>
      <c r="D656" s="32"/>
      <c r="G656" s="32"/>
      <c r="H656" s="32"/>
    </row>
    <row r="657" spans="1:8" ht="11.25" customHeight="1" x14ac:dyDescent="0.2">
      <c r="A657"/>
      <c r="C657" s="32"/>
      <c r="D657" s="32"/>
      <c r="G657" s="32"/>
      <c r="H657" s="32"/>
    </row>
    <row r="658" spans="1:8" ht="11.25" customHeight="1" x14ac:dyDescent="0.2">
      <c r="A658"/>
      <c r="C658" s="32"/>
      <c r="D658" s="32"/>
      <c r="G658" s="32"/>
      <c r="H658" s="32"/>
    </row>
    <row r="659" spans="1:8" ht="11.25" customHeight="1" x14ac:dyDescent="0.2">
      <c r="A659"/>
      <c r="C659" s="32"/>
      <c r="D659" s="32"/>
      <c r="G659" s="32"/>
      <c r="H659" s="32"/>
    </row>
    <row r="660" spans="1:8" ht="11.25" customHeight="1" x14ac:dyDescent="0.2">
      <c r="A660"/>
      <c r="C660" s="32"/>
      <c r="D660" s="32"/>
      <c r="G660" s="32"/>
      <c r="H660" s="32"/>
    </row>
    <row r="661" spans="1:8" ht="11.25" customHeight="1" x14ac:dyDescent="0.2">
      <c r="A661"/>
      <c r="C661" s="32"/>
      <c r="D661" s="32"/>
      <c r="G661" s="32"/>
      <c r="H661" s="32"/>
    </row>
    <row r="662" spans="1:8" ht="11.25" customHeight="1" x14ac:dyDescent="0.2">
      <c r="A662"/>
      <c r="C662" s="32"/>
      <c r="D662" s="32"/>
      <c r="G662" s="32"/>
      <c r="H662" s="32"/>
    </row>
    <row r="663" spans="1:8" ht="11.25" customHeight="1" x14ac:dyDescent="0.2">
      <c r="A663"/>
      <c r="C663" s="32"/>
      <c r="D663" s="32"/>
      <c r="G663" s="32"/>
      <c r="H663" s="32"/>
    </row>
    <row r="664" spans="1:8" ht="11.25" customHeight="1" x14ac:dyDescent="0.2">
      <c r="A664"/>
      <c r="C664" s="32"/>
      <c r="D664" s="32"/>
      <c r="G664" s="32"/>
      <c r="H664" s="32"/>
    </row>
    <row r="665" spans="1:8" ht="11.25" customHeight="1" x14ac:dyDescent="0.2">
      <c r="A665"/>
      <c r="C665" s="32"/>
      <c r="D665" s="32"/>
      <c r="G665" s="32"/>
      <c r="H665" s="32"/>
    </row>
    <row r="666" spans="1:8" ht="11.25" customHeight="1" x14ac:dyDescent="0.2">
      <c r="A666"/>
      <c r="C666" s="32"/>
      <c r="D666" s="32"/>
      <c r="G666" s="32"/>
      <c r="H666" s="32"/>
    </row>
    <row r="667" spans="1:8" ht="11.25" customHeight="1" x14ac:dyDescent="0.2">
      <c r="A667"/>
      <c r="C667" s="32"/>
      <c r="D667" s="32"/>
      <c r="G667" s="32"/>
      <c r="H667" s="32"/>
    </row>
    <row r="668" spans="1:8" ht="11.25" customHeight="1" x14ac:dyDescent="0.2">
      <c r="A668"/>
      <c r="C668" s="32"/>
      <c r="D668" s="32"/>
      <c r="G668" s="32"/>
      <c r="H668" s="32"/>
    </row>
    <row r="669" spans="1:8" ht="11.25" customHeight="1" x14ac:dyDescent="0.2">
      <c r="A669"/>
      <c r="C669" s="32"/>
      <c r="D669" s="32"/>
      <c r="G669" s="32"/>
      <c r="H669" s="32"/>
    </row>
    <row r="670" spans="1:8" ht="11.25" customHeight="1" x14ac:dyDescent="0.2">
      <c r="A670"/>
      <c r="C670" s="32"/>
      <c r="D670" s="32"/>
      <c r="G670" s="32"/>
      <c r="H670" s="32"/>
    </row>
    <row r="671" spans="1:8" ht="11.25" customHeight="1" x14ac:dyDescent="0.2">
      <c r="A671"/>
      <c r="C671" s="32"/>
      <c r="D671" s="32"/>
      <c r="G671" s="32"/>
      <c r="H671" s="32"/>
    </row>
    <row r="672" spans="1:8" ht="11.25" customHeight="1" x14ac:dyDescent="0.2">
      <c r="A672"/>
      <c r="C672" s="32"/>
      <c r="D672" s="32"/>
      <c r="G672" s="32"/>
      <c r="H672" s="32"/>
    </row>
    <row r="673" spans="1:8" ht="11.25" customHeight="1" x14ac:dyDescent="0.2">
      <c r="A673"/>
      <c r="C673" s="32"/>
      <c r="D673" s="32"/>
      <c r="G673" s="32"/>
      <c r="H673" s="32"/>
    </row>
    <row r="674" spans="1:8" ht="11.25" customHeight="1" x14ac:dyDescent="0.2">
      <c r="A674"/>
      <c r="C674" s="32"/>
      <c r="D674" s="32"/>
      <c r="G674" s="32"/>
      <c r="H674" s="32"/>
    </row>
    <row r="675" spans="1:8" ht="11.25" customHeight="1" x14ac:dyDescent="0.2">
      <c r="A675"/>
      <c r="C675" s="32"/>
      <c r="D675" s="32"/>
      <c r="G675" s="32"/>
      <c r="H675" s="32"/>
    </row>
    <row r="676" spans="1:8" ht="11.25" customHeight="1" x14ac:dyDescent="0.2">
      <c r="A676"/>
      <c r="C676" s="32"/>
      <c r="D676" s="32"/>
      <c r="G676" s="32"/>
      <c r="H676" s="32"/>
    </row>
    <row r="677" spans="1:8" ht="11.25" customHeight="1" x14ac:dyDescent="0.2">
      <c r="A677"/>
      <c r="C677" s="32"/>
      <c r="D677" s="32"/>
      <c r="G677" s="32"/>
      <c r="H677" s="32"/>
    </row>
    <row r="678" spans="1:8" ht="11.25" customHeight="1" x14ac:dyDescent="0.2">
      <c r="A678"/>
      <c r="C678" s="32"/>
      <c r="D678" s="32"/>
      <c r="G678" s="32"/>
      <c r="H678" s="32"/>
    </row>
    <row r="679" spans="1:8" ht="11.25" customHeight="1" x14ac:dyDescent="0.2">
      <c r="A679"/>
      <c r="C679" s="32"/>
      <c r="D679" s="32"/>
      <c r="G679" s="32"/>
      <c r="H679" s="32"/>
    </row>
    <row r="680" spans="1:8" ht="11.25" customHeight="1" x14ac:dyDescent="0.2">
      <c r="A680"/>
      <c r="C680" s="32"/>
      <c r="D680" s="32"/>
      <c r="G680" s="32"/>
      <c r="H680" s="32"/>
    </row>
    <row r="681" spans="1:8" ht="11.25" customHeight="1" x14ac:dyDescent="0.2">
      <c r="A681"/>
      <c r="C681" s="32"/>
      <c r="D681" s="32"/>
      <c r="G681" s="32"/>
      <c r="H681" s="32"/>
    </row>
    <row r="682" spans="1:8" ht="11.25" customHeight="1" x14ac:dyDescent="0.2">
      <c r="A682"/>
      <c r="C682" s="32"/>
      <c r="D682" s="32"/>
      <c r="G682" s="32"/>
      <c r="H682" s="32"/>
    </row>
    <row r="683" spans="1:8" ht="11.25" customHeight="1" x14ac:dyDescent="0.2">
      <c r="A683"/>
      <c r="C683" s="32"/>
      <c r="D683" s="32"/>
      <c r="G683" s="32"/>
      <c r="H683" s="32"/>
    </row>
    <row r="684" spans="1:8" ht="11.25" customHeight="1" x14ac:dyDescent="0.2">
      <c r="A684"/>
      <c r="C684" s="32"/>
      <c r="D684" s="32"/>
      <c r="G684" s="32"/>
      <c r="H684" s="32"/>
    </row>
    <row r="685" spans="1:8" ht="11.25" customHeight="1" x14ac:dyDescent="0.2">
      <c r="A685"/>
      <c r="C685" s="32"/>
      <c r="D685" s="32"/>
      <c r="G685" s="32"/>
      <c r="H685" s="32"/>
    </row>
    <row r="686" spans="1:8" ht="11.25" customHeight="1" x14ac:dyDescent="0.2">
      <c r="A686"/>
      <c r="C686" s="32"/>
      <c r="D686" s="32"/>
      <c r="G686" s="32"/>
      <c r="H686" s="32"/>
    </row>
    <row r="687" spans="1:8" ht="11.25" customHeight="1" x14ac:dyDescent="0.2">
      <c r="A687"/>
      <c r="C687" s="32"/>
      <c r="D687" s="32"/>
      <c r="G687" s="32"/>
      <c r="H687" s="32"/>
    </row>
    <row r="688" spans="1:8" ht="11.25" customHeight="1" x14ac:dyDescent="0.2">
      <c r="A688"/>
      <c r="C688" s="32"/>
      <c r="D688" s="32"/>
      <c r="G688" s="32"/>
      <c r="H688" s="32"/>
    </row>
    <row r="689" spans="1:8" ht="11.25" customHeight="1" x14ac:dyDescent="0.2">
      <c r="A689"/>
      <c r="C689" s="32"/>
      <c r="D689" s="32"/>
      <c r="G689" s="32"/>
      <c r="H689" s="32"/>
    </row>
    <row r="690" spans="1:8" ht="11.25" customHeight="1" x14ac:dyDescent="0.2">
      <c r="A690"/>
      <c r="C690" s="32"/>
      <c r="D690" s="32"/>
      <c r="G690" s="32"/>
      <c r="H690" s="32"/>
    </row>
    <row r="691" spans="1:8" ht="11.25" customHeight="1" x14ac:dyDescent="0.2">
      <c r="A691"/>
      <c r="C691" s="32"/>
      <c r="D691" s="32"/>
      <c r="G691" s="32"/>
      <c r="H691" s="32"/>
    </row>
    <row r="692" spans="1:8" ht="11.25" customHeight="1" x14ac:dyDescent="0.2">
      <c r="A692"/>
      <c r="C692" s="32"/>
      <c r="D692" s="32"/>
      <c r="G692" s="32"/>
      <c r="H692" s="32"/>
    </row>
    <row r="693" spans="1:8" ht="11.25" customHeight="1" x14ac:dyDescent="0.2">
      <c r="A693"/>
      <c r="C693" s="32"/>
      <c r="D693" s="32"/>
      <c r="G693" s="32"/>
      <c r="H693" s="32"/>
    </row>
    <row r="694" spans="1:8" ht="11.25" customHeight="1" x14ac:dyDescent="0.2">
      <c r="A694"/>
      <c r="C694" s="32"/>
      <c r="D694" s="32"/>
      <c r="G694" s="32"/>
      <c r="H694" s="32"/>
    </row>
    <row r="695" spans="1:8" ht="11.25" customHeight="1" x14ac:dyDescent="0.2">
      <c r="A695"/>
      <c r="C695" s="32"/>
      <c r="D695" s="32"/>
      <c r="G695" s="32"/>
      <c r="H695" s="32"/>
    </row>
    <row r="696" spans="1:8" ht="11.25" customHeight="1" x14ac:dyDescent="0.2">
      <c r="A696"/>
      <c r="C696" s="32"/>
      <c r="D696" s="32"/>
      <c r="G696" s="32"/>
      <c r="H696" s="32"/>
    </row>
    <row r="697" spans="1:8" ht="11.25" customHeight="1" x14ac:dyDescent="0.2">
      <c r="A697"/>
      <c r="C697" s="32"/>
      <c r="D697" s="32"/>
      <c r="G697" s="32"/>
      <c r="H697" s="32"/>
    </row>
    <row r="698" spans="1:8" ht="11.25" customHeight="1" x14ac:dyDescent="0.2">
      <c r="A698"/>
      <c r="C698" s="32"/>
      <c r="D698" s="32"/>
      <c r="G698" s="32"/>
      <c r="H698" s="32"/>
    </row>
    <row r="699" spans="1:8" ht="11.25" customHeight="1" x14ac:dyDescent="0.2">
      <c r="A699"/>
      <c r="C699" s="32"/>
      <c r="D699" s="32"/>
      <c r="G699" s="32"/>
      <c r="H699" s="32"/>
    </row>
    <row r="700" spans="1:8" ht="11.25" customHeight="1" x14ac:dyDescent="0.2">
      <c r="A700"/>
      <c r="C700" s="32"/>
      <c r="D700" s="32"/>
      <c r="G700" s="32"/>
      <c r="H700" s="32"/>
    </row>
    <row r="701" spans="1:8" ht="11.25" customHeight="1" x14ac:dyDescent="0.2">
      <c r="A701"/>
      <c r="C701" s="32"/>
      <c r="D701" s="32"/>
      <c r="G701" s="32"/>
      <c r="H701" s="32"/>
    </row>
    <row r="702" spans="1:8" ht="11.25" customHeight="1" x14ac:dyDescent="0.2">
      <c r="A702"/>
      <c r="C702" s="32"/>
      <c r="D702" s="32"/>
      <c r="G702" s="32"/>
      <c r="H702" s="32"/>
    </row>
    <row r="703" spans="1:8" ht="11.25" customHeight="1" x14ac:dyDescent="0.2">
      <c r="A703"/>
      <c r="C703" s="32"/>
      <c r="D703" s="32"/>
      <c r="G703" s="32"/>
      <c r="H703" s="32"/>
    </row>
    <row r="704" spans="1:8" ht="11.25" customHeight="1" x14ac:dyDescent="0.2">
      <c r="A704"/>
      <c r="C704" s="32"/>
      <c r="D704" s="32"/>
      <c r="G704" s="32"/>
      <c r="H704" s="32"/>
    </row>
    <row r="705" spans="1:8" ht="11.25" customHeight="1" x14ac:dyDescent="0.2">
      <c r="A705"/>
      <c r="C705" s="32"/>
      <c r="D705" s="32"/>
      <c r="G705" s="32"/>
      <c r="H705" s="32"/>
    </row>
    <row r="706" spans="1:8" ht="11.25" customHeight="1" x14ac:dyDescent="0.2">
      <c r="A706"/>
      <c r="C706" s="32"/>
      <c r="D706" s="32"/>
      <c r="G706" s="32"/>
      <c r="H706" s="32"/>
    </row>
    <row r="707" spans="1:8" ht="11.25" customHeight="1" x14ac:dyDescent="0.2">
      <c r="A707"/>
      <c r="C707" s="32"/>
      <c r="D707" s="32"/>
      <c r="G707" s="32"/>
      <c r="H707" s="32"/>
    </row>
    <row r="708" spans="1:8" ht="11.25" customHeight="1" x14ac:dyDescent="0.2">
      <c r="A708"/>
      <c r="C708" s="32"/>
      <c r="D708" s="32"/>
      <c r="G708" s="32"/>
      <c r="H708" s="32"/>
    </row>
    <row r="709" spans="1:8" ht="11.25" customHeight="1" x14ac:dyDescent="0.2">
      <c r="A709"/>
      <c r="C709" s="32"/>
      <c r="D709" s="32"/>
      <c r="G709" s="32"/>
      <c r="H709" s="32"/>
    </row>
    <row r="710" spans="1:8" ht="11.25" customHeight="1" x14ac:dyDescent="0.2">
      <c r="A710"/>
      <c r="C710" s="32"/>
      <c r="D710" s="32"/>
      <c r="G710" s="32"/>
      <c r="H710" s="32"/>
    </row>
    <row r="711" spans="1:8" ht="11.25" customHeight="1" x14ac:dyDescent="0.2">
      <c r="A711"/>
      <c r="C711" s="32"/>
      <c r="D711" s="32"/>
      <c r="G711" s="32"/>
      <c r="H711" s="32"/>
    </row>
    <row r="712" spans="1:8" ht="11.25" customHeight="1" x14ac:dyDescent="0.2">
      <c r="A712"/>
      <c r="C712" s="32"/>
      <c r="D712" s="32"/>
      <c r="G712" s="32"/>
      <c r="H712" s="32"/>
    </row>
    <row r="713" spans="1:8" ht="11.25" customHeight="1" x14ac:dyDescent="0.2">
      <c r="A713"/>
      <c r="C713" s="32"/>
      <c r="D713" s="32"/>
      <c r="G713" s="32"/>
      <c r="H713" s="32"/>
    </row>
    <row r="714" spans="1:8" ht="11.25" customHeight="1" x14ac:dyDescent="0.2">
      <c r="A714"/>
      <c r="C714" s="32"/>
      <c r="D714" s="32"/>
      <c r="G714" s="32"/>
      <c r="H714" s="32"/>
    </row>
    <row r="715" spans="1:8" ht="11.25" customHeight="1" x14ac:dyDescent="0.2">
      <c r="A715"/>
      <c r="C715" s="32"/>
      <c r="D715" s="32"/>
      <c r="G715" s="32"/>
      <c r="H715" s="32"/>
    </row>
    <row r="716" spans="1:8" ht="11.25" customHeight="1" x14ac:dyDescent="0.2">
      <c r="A716"/>
      <c r="C716" s="32"/>
      <c r="D716" s="32"/>
      <c r="G716" s="32"/>
      <c r="H716" s="32"/>
    </row>
    <row r="717" spans="1:8" ht="11.25" customHeight="1" x14ac:dyDescent="0.2">
      <c r="A717"/>
      <c r="C717" s="32"/>
      <c r="D717" s="32"/>
      <c r="G717" s="32"/>
      <c r="H717" s="32"/>
    </row>
    <row r="718" spans="1:8" ht="11.25" customHeight="1" x14ac:dyDescent="0.2">
      <c r="A718"/>
      <c r="C718" s="32"/>
      <c r="D718" s="32"/>
      <c r="G718" s="32"/>
      <c r="H718" s="32"/>
    </row>
    <row r="719" spans="1:8" ht="11.25" customHeight="1" x14ac:dyDescent="0.2">
      <c r="A719"/>
      <c r="C719" s="32"/>
      <c r="D719" s="32"/>
      <c r="G719" s="32"/>
      <c r="H719" s="32"/>
    </row>
    <row r="720" spans="1:8" ht="11.25" customHeight="1" x14ac:dyDescent="0.2">
      <c r="A720"/>
      <c r="C720" s="32"/>
      <c r="D720" s="32"/>
      <c r="G720" s="32"/>
      <c r="H720" s="32"/>
    </row>
    <row r="721" spans="1:8" ht="11.25" customHeight="1" x14ac:dyDescent="0.2">
      <c r="A721"/>
      <c r="C721" s="32"/>
      <c r="D721" s="32"/>
      <c r="G721" s="32"/>
      <c r="H721" s="32"/>
    </row>
    <row r="722" spans="1:8" ht="11.25" customHeight="1" x14ac:dyDescent="0.2">
      <c r="A722"/>
      <c r="C722" s="32"/>
      <c r="D722" s="32"/>
      <c r="G722" s="32"/>
      <c r="H722" s="32"/>
    </row>
    <row r="723" spans="1:8" ht="11.25" customHeight="1" x14ac:dyDescent="0.2">
      <c r="A723"/>
      <c r="C723" s="32"/>
      <c r="D723" s="32"/>
      <c r="G723" s="32"/>
      <c r="H723" s="32"/>
    </row>
    <row r="724" spans="1:8" ht="11.25" customHeight="1" x14ac:dyDescent="0.2">
      <c r="A724"/>
      <c r="C724" s="32"/>
      <c r="D724" s="32"/>
      <c r="G724" s="32"/>
      <c r="H724" s="32"/>
    </row>
    <row r="725" spans="1:8" ht="11.25" customHeight="1" x14ac:dyDescent="0.2">
      <c r="A725"/>
      <c r="C725" s="32"/>
      <c r="D725" s="32"/>
      <c r="G725" s="32"/>
      <c r="H725" s="32"/>
    </row>
    <row r="726" spans="1:8" ht="11.25" customHeight="1" x14ac:dyDescent="0.2">
      <c r="A726"/>
      <c r="C726" s="32"/>
      <c r="D726" s="32"/>
      <c r="G726" s="32"/>
      <c r="H726" s="32"/>
    </row>
    <row r="727" spans="1:8" ht="11.25" customHeight="1" x14ac:dyDescent="0.2">
      <c r="A727"/>
      <c r="C727" s="32"/>
      <c r="D727" s="32"/>
      <c r="G727" s="32"/>
      <c r="H727" s="32"/>
    </row>
    <row r="728" spans="1:8" ht="11.25" customHeight="1" x14ac:dyDescent="0.2">
      <c r="A728"/>
      <c r="C728" s="32"/>
      <c r="D728" s="32"/>
      <c r="G728" s="32"/>
      <c r="H728" s="32"/>
    </row>
    <row r="729" spans="1:8" ht="11.25" customHeight="1" x14ac:dyDescent="0.2">
      <c r="A729"/>
      <c r="C729" s="32"/>
      <c r="D729" s="32"/>
      <c r="G729" s="32"/>
      <c r="H729" s="32"/>
    </row>
    <row r="730" spans="1:8" ht="11.25" customHeight="1" x14ac:dyDescent="0.2">
      <c r="A730"/>
      <c r="C730" s="32"/>
      <c r="D730" s="32"/>
      <c r="G730" s="32"/>
      <c r="H730" s="32"/>
    </row>
    <row r="731" spans="1:8" ht="11.25" customHeight="1" x14ac:dyDescent="0.2">
      <c r="A731"/>
      <c r="C731" s="32"/>
      <c r="D731" s="32"/>
      <c r="G731" s="32"/>
      <c r="H731" s="32"/>
    </row>
    <row r="732" spans="1:8" ht="11.25" customHeight="1" x14ac:dyDescent="0.2">
      <c r="A732"/>
      <c r="C732" s="32"/>
      <c r="D732" s="32"/>
      <c r="G732" s="32"/>
      <c r="H732" s="32"/>
    </row>
    <row r="733" spans="1:8" ht="11.25" customHeight="1" x14ac:dyDescent="0.2">
      <c r="A733"/>
      <c r="C733" s="32"/>
      <c r="D733" s="32"/>
      <c r="G733" s="32"/>
      <c r="H733" s="32"/>
    </row>
    <row r="734" spans="1:8" ht="11.25" customHeight="1" x14ac:dyDescent="0.2">
      <c r="A734"/>
      <c r="C734" s="32"/>
      <c r="D734" s="32"/>
      <c r="G734" s="32"/>
      <c r="H734" s="32"/>
    </row>
    <row r="735" spans="1:8" ht="11.25" customHeight="1" x14ac:dyDescent="0.2">
      <c r="A735"/>
      <c r="C735" s="32"/>
      <c r="D735" s="32"/>
      <c r="G735" s="32"/>
      <c r="H735" s="32"/>
    </row>
    <row r="736" spans="1:8" ht="11.25" customHeight="1" x14ac:dyDescent="0.2">
      <c r="A736"/>
      <c r="C736" s="32"/>
      <c r="D736" s="32"/>
      <c r="G736" s="32"/>
      <c r="H736" s="32"/>
    </row>
    <row r="737" spans="1:8" ht="11.25" customHeight="1" x14ac:dyDescent="0.2">
      <c r="A737"/>
      <c r="C737" s="32"/>
      <c r="D737" s="32"/>
      <c r="G737" s="32"/>
      <c r="H737" s="32"/>
    </row>
    <row r="738" spans="1:8" ht="11.25" customHeight="1" x14ac:dyDescent="0.2">
      <c r="A738"/>
      <c r="C738" s="32"/>
      <c r="D738" s="32"/>
      <c r="G738" s="32"/>
      <c r="H738" s="32"/>
    </row>
    <row r="739" spans="1:8" ht="11.25" customHeight="1" x14ac:dyDescent="0.2">
      <c r="A739"/>
      <c r="C739" s="32"/>
      <c r="D739" s="32"/>
      <c r="G739" s="32"/>
      <c r="H739" s="32"/>
    </row>
    <row r="740" spans="1:8" ht="11.25" customHeight="1" x14ac:dyDescent="0.2">
      <c r="A740"/>
      <c r="C740" s="32"/>
      <c r="D740" s="32"/>
      <c r="G740" s="32"/>
      <c r="H740" s="32"/>
    </row>
    <row r="741" spans="1:8" ht="11.25" customHeight="1" x14ac:dyDescent="0.2">
      <c r="A741"/>
      <c r="C741" s="32"/>
      <c r="D741" s="32"/>
      <c r="G741" s="32"/>
      <c r="H741" s="32"/>
    </row>
    <row r="742" spans="1:8" ht="11.25" customHeight="1" x14ac:dyDescent="0.2">
      <c r="A742"/>
      <c r="C742" s="32"/>
      <c r="D742" s="32"/>
      <c r="G742" s="32"/>
      <c r="H742" s="32"/>
    </row>
    <row r="743" spans="1:8" ht="11.25" customHeight="1" x14ac:dyDescent="0.2">
      <c r="A743"/>
      <c r="C743" s="32"/>
      <c r="D743" s="32"/>
      <c r="G743" s="32"/>
      <c r="H743" s="32"/>
    </row>
    <row r="744" spans="1:8" ht="11.25" customHeight="1" x14ac:dyDescent="0.2">
      <c r="A744"/>
      <c r="C744" s="32"/>
      <c r="D744" s="32"/>
      <c r="G744" s="32"/>
      <c r="H744" s="32"/>
    </row>
    <row r="745" spans="1:8" ht="11.25" customHeight="1" x14ac:dyDescent="0.2">
      <c r="A745"/>
      <c r="C745" s="32"/>
      <c r="D745" s="32"/>
      <c r="G745" s="32"/>
      <c r="H745" s="32"/>
    </row>
    <row r="746" spans="1:8" ht="11.25" customHeight="1" x14ac:dyDescent="0.2">
      <c r="A746"/>
      <c r="C746" s="32"/>
      <c r="D746" s="32"/>
      <c r="G746" s="32"/>
      <c r="H746" s="32"/>
    </row>
    <row r="747" spans="1:8" ht="11.25" customHeight="1" x14ac:dyDescent="0.2">
      <c r="A747"/>
      <c r="C747" s="32"/>
      <c r="D747" s="32"/>
      <c r="G747" s="32"/>
      <c r="H747" s="32"/>
    </row>
    <row r="748" spans="1:8" ht="11.25" customHeight="1" x14ac:dyDescent="0.2">
      <c r="A748"/>
      <c r="C748" s="32"/>
      <c r="D748" s="32"/>
      <c r="G748" s="32"/>
      <c r="H748" s="32"/>
    </row>
    <row r="749" spans="1:8" ht="11.25" customHeight="1" x14ac:dyDescent="0.2">
      <c r="A749"/>
      <c r="C749" s="32"/>
      <c r="D749" s="32"/>
      <c r="G749" s="32"/>
      <c r="H749" s="32"/>
    </row>
    <row r="750" spans="1:8" ht="11.25" customHeight="1" x14ac:dyDescent="0.2">
      <c r="A750"/>
      <c r="C750" s="32"/>
      <c r="D750" s="32"/>
      <c r="G750" s="32"/>
      <c r="H750" s="32"/>
    </row>
    <row r="751" spans="1:8" ht="11.25" customHeight="1" x14ac:dyDescent="0.2">
      <c r="A751"/>
      <c r="C751" s="32"/>
      <c r="D751" s="32"/>
      <c r="G751" s="32"/>
      <c r="H751" s="32"/>
    </row>
    <row r="752" spans="1:8" ht="11.25" customHeight="1" x14ac:dyDescent="0.2">
      <c r="A752"/>
      <c r="C752" s="32"/>
      <c r="D752" s="32"/>
      <c r="G752" s="32"/>
      <c r="H752" s="32"/>
    </row>
    <row r="753" spans="1:8" ht="11.25" customHeight="1" x14ac:dyDescent="0.2">
      <c r="A753"/>
      <c r="C753" s="32"/>
      <c r="D753" s="32"/>
      <c r="G753" s="32"/>
      <c r="H753" s="32"/>
    </row>
    <row r="754" spans="1:8" ht="11.25" customHeight="1" x14ac:dyDescent="0.2">
      <c r="A754"/>
      <c r="C754" s="32"/>
      <c r="D754" s="32"/>
      <c r="G754" s="32"/>
      <c r="H754" s="32"/>
    </row>
    <row r="755" spans="1:8" ht="11.25" customHeight="1" x14ac:dyDescent="0.2">
      <c r="A755"/>
      <c r="C755" s="32"/>
      <c r="D755" s="32"/>
      <c r="G755" s="32"/>
      <c r="H755" s="32"/>
    </row>
    <row r="756" spans="1:8" ht="11.25" customHeight="1" x14ac:dyDescent="0.2">
      <c r="A756"/>
      <c r="C756" s="32"/>
      <c r="D756" s="32"/>
      <c r="G756" s="32"/>
      <c r="H756" s="32"/>
    </row>
    <row r="757" spans="1:8" ht="11.25" customHeight="1" x14ac:dyDescent="0.2">
      <c r="A757"/>
      <c r="C757" s="32"/>
      <c r="D757" s="32"/>
      <c r="G757" s="32"/>
      <c r="H757" s="32"/>
    </row>
    <row r="758" spans="1:8" ht="11.25" customHeight="1" x14ac:dyDescent="0.2">
      <c r="A758"/>
      <c r="C758" s="32"/>
      <c r="D758" s="32"/>
      <c r="G758" s="32"/>
      <c r="H758" s="32"/>
    </row>
    <row r="759" spans="1:8" ht="11.25" customHeight="1" x14ac:dyDescent="0.2">
      <c r="A759"/>
      <c r="C759" s="32"/>
      <c r="D759" s="32"/>
      <c r="G759" s="32"/>
      <c r="H759" s="32"/>
    </row>
    <row r="760" spans="1:8" ht="11.25" customHeight="1" x14ac:dyDescent="0.2">
      <c r="A760"/>
      <c r="C760" s="32"/>
      <c r="D760" s="32"/>
      <c r="G760" s="32"/>
      <c r="H760" s="32"/>
    </row>
    <row r="761" spans="1:8" ht="11.25" customHeight="1" x14ac:dyDescent="0.2">
      <c r="A761"/>
      <c r="C761" s="32"/>
      <c r="D761" s="32"/>
      <c r="G761" s="32"/>
      <c r="H761" s="32"/>
    </row>
    <row r="762" spans="1:8" ht="11.25" customHeight="1" x14ac:dyDescent="0.2">
      <c r="A762"/>
      <c r="C762" s="32"/>
      <c r="D762" s="32"/>
      <c r="G762" s="32"/>
      <c r="H762" s="32"/>
    </row>
    <row r="763" spans="1:8" ht="11.25" customHeight="1" x14ac:dyDescent="0.2">
      <c r="A763"/>
      <c r="C763" s="32"/>
      <c r="D763" s="32"/>
      <c r="G763" s="32"/>
      <c r="H763" s="32"/>
    </row>
    <row r="764" spans="1:8" ht="11.25" customHeight="1" x14ac:dyDescent="0.2">
      <c r="A764"/>
      <c r="C764" s="32"/>
      <c r="D764" s="32"/>
      <c r="G764" s="32"/>
      <c r="H764" s="32"/>
    </row>
    <row r="765" spans="1:8" ht="11.25" customHeight="1" x14ac:dyDescent="0.2">
      <c r="A765"/>
      <c r="C765" s="32"/>
      <c r="D765" s="32"/>
      <c r="G765" s="32"/>
      <c r="H765" s="32"/>
    </row>
    <row r="766" spans="1:8" ht="11.25" customHeight="1" x14ac:dyDescent="0.2">
      <c r="A766"/>
      <c r="C766" s="32"/>
      <c r="D766" s="32"/>
      <c r="G766" s="32"/>
      <c r="H766" s="32"/>
    </row>
    <row r="767" spans="1:8" ht="11.25" customHeight="1" x14ac:dyDescent="0.2">
      <c r="A767"/>
      <c r="C767" s="32"/>
      <c r="D767" s="32"/>
      <c r="G767" s="32"/>
      <c r="H767" s="32"/>
    </row>
    <row r="768" spans="1:8" ht="11.25" customHeight="1" x14ac:dyDescent="0.2">
      <c r="A768"/>
      <c r="C768" s="32"/>
      <c r="D768" s="32"/>
      <c r="G768" s="32"/>
      <c r="H768" s="32"/>
    </row>
    <row r="769" spans="1:8" ht="11.25" customHeight="1" x14ac:dyDescent="0.2">
      <c r="A769"/>
      <c r="C769" s="32"/>
      <c r="D769" s="32"/>
      <c r="G769" s="32"/>
      <c r="H769" s="32"/>
    </row>
    <row r="770" spans="1:8" ht="11.25" customHeight="1" x14ac:dyDescent="0.2">
      <c r="A770"/>
      <c r="C770" s="32"/>
      <c r="D770" s="32"/>
      <c r="G770" s="32"/>
      <c r="H770" s="32"/>
    </row>
    <row r="771" spans="1:8" ht="11.25" customHeight="1" x14ac:dyDescent="0.2">
      <c r="A771"/>
      <c r="C771" s="32"/>
      <c r="D771" s="32"/>
      <c r="G771" s="32"/>
      <c r="H771" s="32"/>
    </row>
    <row r="772" spans="1:8" ht="11.25" customHeight="1" x14ac:dyDescent="0.2">
      <c r="A772"/>
      <c r="C772" s="32"/>
      <c r="D772" s="32"/>
      <c r="G772" s="32"/>
      <c r="H772" s="32"/>
    </row>
    <row r="773" spans="1:8" ht="11.25" customHeight="1" x14ac:dyDescent="0.2">
      <c r="A773"/>
      <c r="C773" s="32"/>
      <c r="D773" s="32"/>
      <c r="G773" s="32"/>
      <c r="H773" s="32"/>
    </row>
    <row r="774" spans="1:8" ht="11.25" customHeight="1" x14ac:dyDescent="0.2">
      <c r="A774"/>
      <c r="C774" s="32"/>
      <c r="D774" s="32"/>
      <c r="G774" s="32"/>
      <c r="H774" s="32"/>
    </row>
    <row r="775" spans="1:8" ht="11.25" customHeight="1" x14ac:dyDescent="0.2">
      <c r="A775"/>
      <c r="C775" s="32"/>
      <c r="D775" s="32"/>
      <c r="G775" s="32"/>
      <c r="H775" s="32"/>
    </row>
    <row r="776" spans="1:8" ht="11.25" customHeight="1" x14ac:dyDescent="0.2">
      <c r="A776"/>
      <c r="C776" s="32"/>
      <c r="D776" s="32"/>
      <c r="G776" s="32"/>
      <c r="H776" s="32"/>
    </row>
    <row r="777" spans="1:8" ht="11.25" customHeight="1" x14ac:dyDescent="0.2">
      <c r="A777"/>
      <c r="C777" s="32"/>
      <c r="D777" s="32"/>
      <c r="G777" s="32"/>
      <c r="H777" s="32"/>
    </row>
    <row r="778" spans="1:8" ht="11.25" customHeight="1" x14ac:dyDescent="0.2">
      <c r="A778"/>
      <c r="C778" s="32"/>
      <c r="D778" s="32"/>
      <c r="G778" s="32"/>
      <c r="H778" s="32"/>
    </row>
    <row r="779" spans="1:8" ht="11.25" customHeight="1" x14ac:dyDescent="0.2">
      <c r="A779"/>
      <c r="C779" s="32"/>
      <c r="D779" s="32"/>
      <c r="G779" s="32"/>
      <c r="H779" s="32"/>
    </row>
    <row r="780" spans="1:8" ht="11.25" customHeight="1" x14ac:dyDescent="0.2">
      <c r="A780"/>
      <c r="C780" s="32"/>
      <c r="D780" s="32"/>
      <c r="G780" s="32"/>
      <c r="H780" s="32"/>
    </row>
    <row r="781" spans="1:8" ht="11.25" customHeight="1" x14ac:dyDescent="0.2">
      <c r="A781"/>
      <c r="C781" s="32"/>
      <c r="D781" s="32"/>
      <c r="G781" s="32"/>
      <c r="H781" s="32"/>
    </row>
    <row r="782" spans="1:8" ht="11.25" customHeight="1" x14ac:dyDescent="0.2">
      <c r="A782"/>
      <c r="C782" s="32"/>
      <c r="D782" s="32"/>
      <c r="G782" s="32"/>
      <c r="H782" s="32"/>
    </row>
    <row r="783" spans="1:8" ht="11.25" customHeight="1" x14ac:dyDescent="0.2">
      <c r="A783"/>
      <c r="C783" s="32"/>
      <c r="D783" s="32"/>
      <c r="G783" s="32"/>
      <c r="H783" s="32"/>
    </row>
    <row r="784" spans="1:8" ht="11.25" customHeight="1" x14ac:dyDescent="0.2">
      <c r="A784"/>
      <c r="C784" s="32"/>
      <c r="D784" s="32"/>
      <c r="G784" s="32"/>
      <c r="H784" s="32"/>
    </row>
    <row r="785" spans="1:8" ht="11.25" customHeight="1" x14ac:dyDescent="0.2">
      <c r="A785"/>
      <c r="C785" s="32"/>
      <c r="D785" s="32"/>
      <c r="G785" s="32"/>
      <c r="H785" s="32"/>
    </row>
    <row r="786" spans="1:8" ht="11.25" customHeight="1" x14ac:dyDescent="0.2">
      <c r="A786"/>
      <c r="C786" s="32"/>
      <c r="D786" s="32"/>
      <c r="G786" s="32"/>
      <c r="H786" s="32"/>
    </row>
    <row r="787" spans="1:8" ht="11.25" customHeight="1" x14ac:dyDescent="0.2">
      <c r="A787"/>
      <c r="C787" s="32"/>
      <c r="D787" s="32"/>
      <c r="G787" s="32"/>
      <c r="H787" s="32"/>
    </row>
    <row r="788" spans="1:8" ht="11.25" customHeight="1" x14ac:dyDescent="0.2">
      <c r="A788"/>
      <c r="C788" s="32"/>
      <c r="D788" s="32"/>
      <c r="G788" s="32"/>
      <c r="H788" s="32"/>
    </row>
    <row r="789" spans="1:8" ht="11.25" customHeight="1" x14ac:dyDescent="0.2">
      <c r="A789"/>
      <c r="C789" s="32"/>
      <c r="D789" s="32"/>
      <c r="G789" s="32"/>
      <c r="H789" s="32"/>
    </row>
    <row r="790" spans="1:8" ht="11.25" customHeight="1" x14ac:dyDescent="0.2">
      <c r="A790"/>
      <c r="C790" s="32"/>
      <c r="D790" s="32"/>
      <c r="G790" s="32"/>
      <c r="H790" s="32"/>
    </row>
    <row r="791" spans="1:8" ht="11.25" customHeight="1" x14ac:dyDescent="0.2">
      <c r="A791"/>
      <c r="C791" s="32"/>
      <c r="D791" s="32"/>
      <c r="G791" s="32"/>
      <c r="H791" s="32"/>
    </row>
    <row r="792" spans="1:8" ht="11.25" customHeight="1" x14ac:dyDescent="0.2">
      <c r="A792"/>
      <c r="C792" s="32"/>
      <c r="D792" s="32"/>
      <c r="G792" s="32"/>
      <c r="H792" s="32"/>
    </row>
    <row r="793" spans="1:8" ht="11.25" customHeight="1" x14ac:dyDescent="0.2">
      <c r="A793"/>
      <c r="C793" s="32"/>
      <c r="D793" s="32"/>
      <c r="G793" s="32"/>
      <c r="H793" s="32"/>
    </row>
    <row r="794" spans="1:8" ht="11.25" customHeight="1" x14ac:dyDescent="0.2">
      <c r="A794"/>
      <c r="C794" s="32"/>
      <c r="D794" s="32"/>
      <c r="G794" s="32"/>
      <c r="H794" s="32"/>
    </row>
    <row r="795" spans="1:8" ht="11.25" customHeight="1" x14ac:dyDescent="0.2">
      <c r="A795"/>
      <c r="C795" s="32"/>
      <c r="D795" s="32"/>
      <c r="G795" s="32"/>
      <c r="H795" s="32"/>
    </row>
    <row r="796" spans="1:8" ht="11.25" customHeight="1" x14ac:dyDescent="0.2">
      <c r="A796"/>
      <c r="C796" s="32"/>
      <c r="D796" s="32"/>
      <c r="G796" s="32"/>
      <c r="H796" s="32"/>
    </row>
    <row r="797" spans="1:8" ht="11.25" customHeight="1" x14ac:dyDescent="0.2">
      <c r="A797"/>
      <c r="C797" s="32"/>
      <c r="D797" s="32"/>
      <c r="G797" s="32"/>
      <c r="H797" s="32"/>
    </row>
    <row r="798" spans="1:8" ht="11.25" customHeight="1" x14ac:dyDescent="0.2">
      <c r="A798"/>
      <c r="C798" s="32"/>
      <c r="D798" s="32"/>
      <c r="G798" s="32"/>
      <c r="H798" s="32"/>
    </row>
    <row r="799" spans="1:8" ht="11.25" customHeight="1" x14ac:dyDescent="0.2">
      <c r="A799"/>
      <c r="C799" s="32"/>
      <c r="D799" s="32"/>
      <c r="G799" s="32"/>
      <c r="H799" s="32"/>
    </row>
    <row r="800" spans="1:8" ht="11.25" customHeight="1" x14ac:dyDescent="0.2">
      <c r="A800"/>
      <c r="C800" s="32"/>
      <c r="D800" s="32"/>
      <c r="G800" s="32"/>
      <c r="H800" s="32"/>
    </row>
    <row r="801" spans="1:8" ht="11.25" customHeight="1" x14ac:dyDescent="0.2">
      <c r="A801"/>
      <c r="C801" s="32"/>
      <c r="D801" s="32"/>
      <c r="G801" s="32"/>
      <c r="H801" s="32"/>
    </row>
    <row r="802" spans="1:8" ht="11.25" customHeight="1" x14ac:dyDescent="0.2">
      <c r="A802"/>
      <c r="C802" s="32"/>
      <c r="D802" s="32"/>
      <c r="G802" s="32"/>
      <c r="H802" s="32"/>
    </row>
    <row r="803" spans="1:8" ht="11.25" customHeight="1" x14ac:dyDescent="0.2">
      <c r="A803"/>
      <c r="C803" s="32"/>
      <c r="D803" s="32"/>
      <c r="G803" s="32"/>
      <c r="H803" s="32"/>
    </row>
    <row r="804" spans="1:8" ht="11.25" customHeight="1" x14ac:dyDescent="0.2">
      <c r="A804"/>
      <c r="C804" s="32"/>
      <c r="D804" s="32"/>
      <c r="G804" s="32"/>
      <c r="H804" s="32"/>
    </row>
    <row r="805" spans="1:8" ht="11.25" customHeight="1" x14ac:dyDescent="0.2">
      <c r="A805"/>
      <c r="C805" s="32"/>
      <c r="D805" s="32"/>
      <c r="G805" s="32"/>
      <c r="H805" s="32"/>
    </row>
    <row r="806" spans="1:8" ht="11.25" customHeight="1" x14ac:dyDescent="0.2">
      <c r="A806"/>
      <c r="C806" s="32"/>
      <c r="D806" s="32"/>
      <c r="G806" s="32"/>
      <c r="H806" s="32"/>
    </row>
    <row r="807" spans="1:8" ht="11.25" customHeight="1" x14ac:dyDescent="0.2">
      <c r="A807"/>
      <c r="C807" s="32"/>
      <c r="D807" s="32"/>
      <c r="G807" s="32"/>
      <c r="H807" s="32"/>
    </row>
    <row r="808" spans="1:8" ht="11.25" customHeight="1" x14ac:dyDescent="0.2">
      <c r="A808"/>
      <c r="C808" s="32"/>
      <c r="D808" s="32"/>
      <c r="G808" s="32"/>
      <c r="H808" s="32"/>
    </row>
    <row r="809" spans="1:8" ht="11.25" customHeight="1" x14ac:dyDescent="0.2">
      <c r="A809"/>
      <c r="C809" s="32"/>
      <c r="D809" s="32"/>
      <c r="G809" s="32"/>
      <c r="H809" s="32"/>
    </row>
    <row r="810" spans="1:8" ht="11.25" customHeight="1" x14ac:dyDescent="0.2">
      <c r="A810"/>
      <c r="C810" s="32"/>
      <c r="D810" s="32"/>
      <c r="G810" s="32"/>
      <c r="H810" s="32"/>
    </row>
    <row r="811" spans="1:8" ht="11.25" customHeight="1" x14ac:dyDescent="0.2">
      <c r="A811"/>
      <c r="C811" s="32"/>
      <c r="D811" s="32"/>
      <c r="G811" s="32"/>
      <c r="H811" s="32"/>
    </row>
    <row r="812" spans="1:8" ht="11.25" customHeight="1" x14ac:dyDescent="0.2">
      <c r="A812"/>
      <c r="C812" s="32"/>
      <c r="D812" s="32"/>
      <c r="G812" s="32"/>
      <c r="H812" s="32"/>
    </row>
    <row r="813" spans="1:8" ht="11.25" customHeight="1" x14ac:dyDescent="0.2">
      <c r="A813"/>
      <c r="C813" s="32"/>
      <c r="D813" s="32"/>
      <c r="G813" s="32"/>
      <c r="H813" s="32"/>
    </row>
    <row r="814" spans="1:8" ht="11.25" customHeight="1" x14ac:dyDescent="0.2">
      <c r="A814"/>
      <c r="C814" s="32"/>
      <c r="D814" s="32"/>
      <c r="G814" s="32"/>
      <c r="H814" s="32"/>
    </row>
    <row r="815" spans="1:8" ht="11.25" customHeight="1" x14ac:dyDescent="0.2">
      <c r="A815"/>
      <c r="C815" s="32"/>
      <c r="D815" s="32"/>
      <c r="G815" s="32"/>
      <c r="H815" s="32"/>
    </row>
    <row r="816" spans="1:8" ht="11.25" customHeight="1" x14ac:dyDescent="0.2">
      <c r="A816"/>
      <c r="C816" s="32"/>
      <c r="D816" s="32"/>
      <c r="G816" s="32"/>
      <c r="H816" s="32"/>
    </row>
    <row r="817" spans="1:8" ht="11.25" customHeight="1" x14ac:dyDescent="0.2">
      <c r="A817"/>
      <c r="C817" s="32"/>
      <c r="D817" s="32"/>
      <c r="G817" s="32"/>
      <c r="H817" s="32"/>
    </row>
    <row r="818" spans="1:8" ht="11.25" customHeight="1" x14ac:dyDescent="0.2">
      <c r="A818"/>
      <c r="C818" s="32"/>
      <c r="D818" s="32"/>
      <c r="G818" s="32"/>
      <c r="H818" s="32"/>
    </row>
    <row r="819" spans="1:8" ht="11.25" customHeight="1" x14ac:dyDescent="0.2">
      <c r="A819"/>
      <c r="C819" s="32"/>
      <c r="D819" s="32"/>
      <c r="G819" s="32"/>
      <c r="H819" s="32"/>
    </row>
    <row r="820" spans="1:8" ht="11.25" customHeight="1" x14ac:dyDescent="0.2">
      <c r="A820"/>
      <c r="C820" s="32"/>
      <c r="D820" s="32"/>
      <c r="G820" s="32"/>
      <c r="H820" s="32"/>
    </row>
    <row r="821" spans="1:8" ht="11.25" customHeight="1" x14ac:dyDescent="0.2">
      <c r="A821"/>
      <c r="C821" s="32"/>
      <c r="D821" s="32"/>
      <c r="G821" s="32"/>
      <c r="H821" s="32"/>
    </row>
    <row r="822" spans="1:8" ht="11.25" customHeight="1" x14ac:dyDescent="0.2">
      <c r="A822"/>
      <c r="C822" s="32"/>
      <c r="D822" s="32"/>
      <c r="G822" s="32"/>
      <c r="H822" s="32"/>
    </row>
    <row r="823" spans="1:8" ht="11.25" customHeight="1" x14ac:dyDescent="0.2">
      <c r="A823"/>
      <c r="C823" s="32"/>
      <c r="D823" s="32"/>
      <c r="G823" s="32"/>
      <c r="H823" s="32"/>
    </row>
    <row r="824" spans="1:8" ht="11.25" customHeight="1" x14ac:dyDescent="0.2">
      <c r="A824"/>
      <c r="C824" s="32"/>
      <c r="D824" s="32"/>
      <c r="G824" s="32"/>
      <c r="H824" s="32"/>
    </row>
    <row r="825" spans="1:8" ht="11.25" customHeight="1" x14ac:dyDescent="0.2">
      <c r="A825"/>
      <c r="C825" s="32"/>
      <c r="D825" s="32"/>
      <c r="G825" s="32"/>
      <c r="H825" s="32"/>
    </row>
    <row r="826" spans="1:8" ht="11.25" customHeight="1" x14ac:dyDescent="0.2">
      <c r="A826"/>
      <c r="C826" s="32"/>
      <c r="D826" s="32"/>
      <c r="G826" s="32"/>
      <c r="H826" s="32"/>
    </row>
    <row r="827" spans="1:8" ht="11.25" customHeight="1" x14ac:dyDescent="0.2">
      <c r="A827"/>
      <c r="C827" s="32"/>
      <c r="D827" s="32"/>
      <c r="G827" s="32"/>
      <c r="H827" s="32"/>
    </row>
    <row r="828" spans="1:8" ht="11.25" customHeight="1" x14ac:dyDescent="0.2">
      <c r="A828"/>
      <c r="C828" s="32"/>
      <c r="D828" s="32"/>
      <c r="G828" s="32"/>
      <c r="H828" s="32"/>
    </row>
    <row r="829" spans="1:8" ht="11.25" customHeight="1" x14ac:dyDescent="0.2">
      <c r="A829"/>
      <c r="C829" s="32"/>
      <c r="D829" s="32"/>
      <c r="G829" s="32"/>
      <c r="H829" s="32"/>
    </row>
    <row r="830" spans="1:8" ht="11.25" customHeight="1" x14ac:dyDescent="0.2">
      <c r="A830"/>
      <c r="C830" s="32"/>
      <c r="D830" s="32"/>
      <c r="G830" s="32"/>
      <c r="H830" s="32"/>
    </row>
    <row r="831" spans="1:8" ht="11.25" customHeight="1" x14ac:dyDescent="0.2">
      <c r="A831"/>
      <c r="C831" s="32"/>
      <c r="D831" s="32"/>
      <c r="G831" s="32"/>
      <c r="H831" s="32"/>
    </row>
    <row r="832" spans="1:8" ht="11.25" customHeight="1" x14ac:dyDescent="0.2">
      <c r="A832"/>
      <c r="C832" s="32"/>
      <c r="D832" s="32"/>
      <c r="G832" s="32"/>
      <c r="H832" s="32"/>
    </row>
    <row r="833" spans="1:8" ht="11.25" customHeight="1" x14ac:dyDescent="0.2">
      <c r="A833"/>
      <c r="C833" s="32"/>
      <c r="D833" s="32"/>
      <c r="G833" s="32"/>
      <c r="H833" s="32"/>
    </row>
    <row r="834" spans="1:8" ht="11.25" customHeight="1" x14ac:dyDescent="0.2">
      <c r="A834"/>
      <c r="C834" s="32"/>
      <c r="D834" s="32"/>
      <c r="G834" s="32"/>
      <c r="H834" s="32"/>
    </row>
    <row r="835" spans="1:8" ht="11.25" customHeight="1" x14ac:dyDescent="0.2">
      <c r="A835"/>
      <c r="C835" s="32"/>
      <c r="D835" s="32"/>
      <c r="G835" s="32"/>
      <c r="H835" s="32"/>
    </row>
    <row r="836" spans="1:8" ht="11.25" customHeight="1" x14ac:dyDescent="0.2">
      <c r="A836"/>
      <c r="C836" s="32"/>
      <c r="D836" s="32"/>
      <c r="G836" s="32"/>
      <c r="H836" s="32"/>
    </row>
    <row r="837" spans="1:8" ht="11.25" customHeight="1" x14ac:dyDescent="0.2">
      <c r="A837"/>
      <c r="C837" s="32"/>
      <c r="D837" s="32"/>
      <c r="G837" s="32"/>
      <c r="H837" s="32"/>
    </row>
    <row r="838" spans="1:8" ht="11.25" customHeight="1" x14ac:dyDescent="0.2">
      <c r="A838"/>
      <c r="C838" s="32"/>
      <c r="D838" s="32"/>
      <c r="G838" s="32"/>
      <c r="H838" s="32"/>
    </row>
    <row r="839" spans="1:8" ht="11.25" customHeight="1" x14ac:dyDescent="0.2">
      <c r="A839"/>
      <c r="C839" s="32"/>
      <c r="D839" s="32"/>
      <c r="G839" s="32"/>
      <c r="H839" s="32"/>
    </row>
    <row r="840" spans="1:8" ht="11.25" customHeight="1" x14ac:dyDescent="0.2">
      <c r="A840"/>
      <c r="C840" s="32"/>
      <c r="D840" s="32"/>
      <c r="G840" s="32"/>
      <c r="H840" s="32"/>
    </row>
    <row r="841" spans="1:8" ht="11.25" customHeight="1" x14ac:dyDescent="0.2">
      <c r="A841"/>
      <c r="C841" s="32"/>
      <c r="D841" s="32"/>
      <c r="G841" s="32"/>
      <c r="H841" s="32"/>
    </row>
    <row r="842" spans="1:8" ht="11.25" customHeight="1" x14ac:dyDescent="0.2">
      <c r="A842"/>
      <c r="C842" s="32"/>
      <c r="D842" s="32"/>
      <c r="G842" s="32"/>
      <c r="H842" s="32"/>
    </row>
    <row r="843" spans="1:8" ht="11.25" customHeight="1" x14ac:dyDescent="0.2">
      <c r="A843"/>
      <c r="C843" s="32"/>
      <c r="D843" s="32"/>
      <c r="G843" s="32"/>
      <c r="H843" s="32"/>
    </row>
    <row r="844" spans="1:8" ht="11.25" customHeight="1" x14ac:dyDescent="0.2">
      <c r="A844"/>
      <c r="C844" s="32"/>
      <c r="D844" s="32"/>
      <c r="G844" s="32"/>
      <c r="H844" s="32"/>
    </row>
    <row r="845" spans="1:8" ht="11.25" customHeight="1" x14ac:dyDescent="0.2">
      <c r="A845"/>
      <c r="C845" s="32"/>
      <c r="D845" s="32"/>
      <c r="G845" s="32"/>
      <c r="H845" s="32"/>
    </row>
    <row r="846" spans="1:8" ht="11.25" customHeight="1" x14ac:dyDescent="0.2">
      <c r="A846"/>
      <c r="C846" s="32"/>
      <c r="D846" s="32"/>
      <c r="G846" s="32"/>
      <c r="H846" s="32"/>
    </row>
    <row r="847" spans="1:8" ht="11.25" customHeight="1" x14ac:dyDescent="0.2">
      <c r="A847"/>
      <c r="C847" s="32"/>
      <c r="D847" s="32"/>
      <c r="G847" s="32"/>
      <c r="H847" s="32"/>
    </row>
    <row r="848" spans="1:8" ht="11.25" customHeight="1" x14ac:dyDescent="0.2">
      <c r="A848"/>
      <c r="C848" s="32"/>
      <c r="D848" s="32"/>
      <c r="G848" s="32"/>
      <c r="H848" s="32"/>
    </row>
    <row r="849" spans="1:8" ht="11.25" customHeight="1" x14ac:dyDescent="0.2">
      <c r="A849"/>
      <c r="C849" s="32"/>
      <c r="D849" s="32"/>
      <c r="G849" s="32"/>
      <c r="H849" s="32"/>
    </row>
    <row r="850" spans="1:8" ht="11.25" customHeight="1" x14ac:dyDescent="0.2">
      <c r="A850"/>
      <c r="C850" s="32"/>
      <c r="D850" s="32"/>
      <c r="G850" s="32"/>
      <c r="H850" s="32"/>
    </row>
    <row r="851" spans="1:8" ht="11.25" customHeight="1" x14ac:dyDescent="0.2">
      <c r="A851"/>
      <c r="C851" s="32"/>
      <c r="D851" s="32"/>
      <c r="G851" s="32"/>
      <c r="H851" s="32"/>
    </row>
    <row r="852" spans="1:8" ht="11.25" customHeight="1" x14ac:dyDescent="0.2">
      <c r="A852"/>
      <c r="C852" s="32"/>
      <c r="D852" s="32"/>
      <c r="G852" s="32"/>
      <c r="H852" s="32"/>
    </row>
    <row r="853" spans="1:8" ht="11.25" customHeight="1" x14ac:dyDescent="0.2">
      <c r="A853"/>
      <c r="C853" s="32"/>
      <c r="D853" s="32"/>
      <c r="G853" s="32"/>
      <c r="H853" s="32"/>
    </row>
    <row r="854" spans="1:8" ht="11.25" customHeight="1" x14ac:dyDescent="0.2">
      <c r="A854"/>
      <c r="C854" s="32"/>
      <c r="D854" s="32"/>
      <c r="G854" s="32"/>
      <c r="H854" s="32"/>
    </row>
    <row r="855" spans="1:8" ht="11.25" customHeight="1" x14ac:dyDescent="0.2">
      <c r="A855"/>
      <c r="C855" s="32"/>
      <c r="D855" s="32"/>
      <c r="G855" s="32"/>
      <c r="H855" s="32"/>
    </row>
    <row r="856" spans="1:8" ht="11.25" customHeight="1" x14ac:dyDescent="0.2">
      <c r="A856"/>
      <c r="C856" s="32"/>
      <c r="D856" s="32"/>
      <c r="G856" s="32"/>
      <c r="H856" s="32"/>
    </row>
    <row r="857" spans="1:8" ht="11.25" customHeight="1" x14ac:dyDescent="0.2">
      <c r="A857"/>
      <c r="C857" s="32"/>
      <c r="D857" s="32"/>
      <c r="G857" s="32"/>
      <c r="H857" s="32"/>
    </row>
    <row r="858" spans="1:8" ht="11.25" customHeight="1" x14ac:dyDescent="0.2">
      <c r="A858"/>
      <c r="C858" s="32"/>
      <c r="D858" s="32"/>
      <c r="G858" s="32"/>
      <c r="H858" s="32"/>
    </row>
    <row r="859" spans="1:8" ht="11.25" customHeight="1" x14ac:dyDescent="0.2">
      <c r="A859"/>
      <c r="C859" s="32"/>
      <c r="D859" s="32"/>
      <c r="G859" s="32"/>
      <c r="H859" s="32"/>
    </row>
    <row r="860" spans="1:8" ht="11.25" customHeight="1" x14ac:dyDescent="0.2">
      <c r="C860" s="32"/>
      <c r="D860" s="32"/>
      <c r="G860" s="32"/>
      <c r="H860" s="32"/>
    </row>
    <row r="861" spans="1:8" ht="11.25" customHeight="1" x14ac:dyDescent="0.2">
      <c r="C861" s="32"/>
      <c r="D861" s="32"/>
      <c r="G861" s="32"/>
      <c r="H861" s="32"/>
    </row>
    <row r="862" spans="1:8" ht="11.25" customHeight="1" x14ac:dyDescent="0.2">
      <c r="C862" s="32"/>
      <c r="D862" s="32"/>
      <c r="G862" s="32"/>
      <c r="H862" s="32"/>
    </row>
    <row r="863" spans="1:8" ht="11.25" customHeight="1" x14ac:dyDescent="0.2">
      <c r="C863" s="32"/>
      <c r="D863" s="32"/>
      <c r="G863" s="32"/>
      <c r="H863" s="32"/>
    </row>
    <row r="864" spans="1:8" ht="11.25" customHeight="1" x14ac:dyDescent="0.2">
      <c r="C864" s="32"/>
      <c r="D864" s="32"/>
      <c r="G864" s="32"/>
      <c r="H864" s="32"/>
    </row>
    <row r="865" spans="3:8" ht="11.25" customHeight="1" x14ac:dyDescent="0.2">
      <c r="C865" s="32"/>
      <c r="D865" s="32"/>
      <c r="G865" s="32"/>
      <c r="H865" s="32"/>
    </row>
    <row r="866" spans="3:8" ht="11.25" customHeight="1" x14ac:dyDescent="0.2">
      <c r="C866" s="32"/>
      <c r="D866" s="32"/>
      <c r="G866" s="32"/>
      <c r="H866" s="32"/>
    </row>
    <row r="867" spans="3:8" ht="11.25" customHeight="1" x14ac:dyDescent="0.2">
      <c r="C867" s="32"/>
      <c r="D867" s="32"/>
      <c r="G867" s="32"/>
      <c r="H867" s="32"/>
    </row>
    <row r="868" spans="3:8" ht="11.25" customHeight="1" x14ac:dyDescent="0.2">
      <c r="C868" s="32"/>
      <c r="D868" s="32"/>
      <c r="G868" s="32"/>
      <c r="H868" s="32"/>
    </row>
    <row r="869" spans="3:8" ht="11.25" customHeight="1" x14ac:dyDescent="0.2">
      <c r="C869" s="32"/>
      <c r="D869" s="32"/>
      <c r="G869" s="32"/>
      <c r="H869" s="32"/>
    </row>
    <row r="870" spans="3:8" ht="11.25" customHeight="1" x14ac:dyDescent="0.2">
      <c r="C870" s="32"/>
      <c r="D870" s="32"/>
      <c r="G870" s="32"/>
      <c r="H870" s="32"/>
    </row>
    <row r="871" spans="3:8" ht="11.25" customHeight="1" x14ac:dyDescent="0.2">
      <c r="C871" s="32"/>
      <c r="D871" s="32"/>
      <c r="G871" s="32"/>
      <c r="H871" s="32"/>
    </row>
    <row r="872" spans="3:8" ht="11.25" customHeight="1" x14ac:dyDescent="0.2">
      <c r="C872" s="32"/>
      <c r="D872" s="32"/>
      <c r="G872" s="32"/>
      <c r="H872" s="32"/>
    </row>
    <row r="873" spans="3:8" ht="11.25" customHeight="1" x14ac:dyDescent="0.2">
      <c r="C873" s="32"/>
      <c r="D873" s="32"/>
      <c r="G873" s="32"/>
      <c r="H873" s="32"/>
    </row>
    <row r="874" spans="3:8" ht="11.25" customHeight="1" x14ac:dyDescent="0.2">
      <c r="C874" s="32"/>
      <c r="D874" s="32"/>
      <c r="G874" s="32"/>
      <c r="H874" s="32"/>
    </row>
    <row r="875" spans="3:8" ht="11.25" customHeight="1" x14ac:dyDescent="0.2">
      <c r="C875" s="32"/>
      <c r="D875" s="32"/>
      <c r="G875" s="32"/>
      <c r="H875" s="32"/>
    </row>
    <row r="876" spans="3:8" ht="11.25" customHeight="1" x14ac:dyDescent="0.2">
      <c r="C876" s="32"/>
      <c r="D876" s="32"/>
      <c r="G876" s="32"/>
      <c r="H876" s="32"/>
    </row>
    <row r="877" spans="3:8" ht="11.25" customHeight="1" x14ac:dyDescent="0.2">
      <c r="C877" s="32"/>
      <c r="D877" s="32"/>
      <c r="G877" s="32"/>
      <c r="H877" s="32"/>
    </row>
    <row r="878" spans="3:8" ht="11.25" customHeight="1" x14ac:dyDescent="0.2">
      <c r="C878" s="32"/>
      <c r="D878" s="32"/>
      <c r="G878" s="32"/>
      <c r="H878" s="32"/>
    </row>
    <row r="879" spans="3:8" ht="11.25" customHeight="1" x14ac:dyDescent="0.2">
      <c r="C879" s="32"/>
      <c r="D879" s="32"/>
      <c r="G879" s="32"/>
      <c r="H879" s="32"/>
    </row>
    <row r="880" spans="3:8" ht="11.25" customHeight="1" x14ac:dyDescent="0.2">
      <c r="C880" s="32"/>
      <c r="D880" s="32"/>
      <c r="G880" s="32"/>
      <c r="H880" s="32"/>
    </row>
    <row r="881" spans="3:8" ht="11.25" customHeight="1" x14ac:dyDescent="0.2">
      <c r="C881" s="32"/>
      <c r="D881" s="32"/>
      <c r="G881" s="32"/>
      <c r="H881" s="32"/>
    </row>
    <row r="882" spans="3:8" ht="11.25" customHeight="1" x14ac:dyDescent="0.2">
      <c r="C882" s="32"/>
      <c r="D882" s="32"/>
      <c r="G882" s="32"/>
      <c r="H882" s="32"/>
    </row>
    <row r="883" spans="3:8" ht="11.25" customHeight="1" x14ac:dyDescent="0.2">
      <c r="C883" s="32"/>
      <c r="D883" s="32"/>
      <c r="G883" s="32"/>
      <c r="H883" s="32"/>
    </row>
    <row r="884" spans="3:8" ht="11.25" customHeight="1" x14ac:dyDescent="0.2">
      <c r="C884" s="32"/>
      <c r="D884" s="32"/>
      <c r="G884" s="32"/>
      <c r="H884" s="32"/>
    </row>
    <row r="885" spans="3:8" ht="11.25" customHeight="1" x14ac:dyDescent="0.2">
      <c r="C885" s="32"/>
      <c r="D885" s="32"/>
      <c r="G885" s="32"/>
      <c r="H885" s="32"/>
    </row>
    <row r="886" spans="3:8" ht="11.25" customHeight="1" x14ac:dyDescent="0.2">
      <c r="C886" s="32"/>
      <c r="D886" s="32"/>
      <c r="G886" s="32"/>
      <c r="H886" s="32"/>
    </row>
    <row r="887" spans="3:8" ht="11.25" customHeight="1" x14ac:dyDescent="0.2">
      <c r="C887" s="32"/>
      <c r="D887" s="32"/>
      <c r="G887" s="32"/>
      <c r="H887" s="32"/>
    </row>
    <row r="888" spans="3:8" ht="11.25" customHeight="1" x14ac:dyDescent="0.2">
      <c r="C888" s="32"/>
      <c r="D888" s="32"/>
      <c r="G888" s="32"/>
      <c r="H888" s="32"/>
    </row>
    <row r="889" spans="3:8" ht="11.25" customHeight="1" x14ac:dyDescent="0.2">
      <c r="C889" s="32"/>
      <c r="D889" s="32"/>
      <c r="G889" s="32"/>
      <c r="H889" s="32"/>
    </row>
    <row r="890" spans="3:8" ht="11.25" customHeight="1" x14ac:dyDescent="0.2">
      <c r="C890" s="32"/>
      <c r="D890" s="32"/>
      <c r="G890" s="32"/>
      <c r="H890" s="32"/>
    </row>
    <row r="891" spans="3:8" ht="11.25" customHeight="1" x14ac:dyDescent="0.2">
      <c r="C891" s="32"/>
      <c r="D891" s="32"/>
      <c r="G891" s="32"/>
      <c r="H891" s="32"/>
    </row>
    <row r="892" spans="3:8" ht="11.25" customHeight="1" x14ac:dyDescent="0.2">
      <c r="C892" s="32"/>
      <c r="D892" s="32"/>
      <c r="G892" s="32"/>
      <c r="H892" s="32"/>
    </row>
    <row r="893" spans="3:8" ht="11.25" customHeight="1" x14ac:dyDescent="0.2">
      <c r="C893" s="32"/>
      <c r="D893" s="32"/>
      <c r="G893" s="32"/>
      <c r="H893" s="32"/>
    </row>
    <row r="894" spans="3:8" ht="11.25" customHeight="1" x14ac:dyDescent="0.2">
      <c r="C894" s="32"/>
      <c r="D894" s="32"/>
      <c r="G894" s="32"/>
      <c r="H894" s="32"/>
    </row>
    <row r="895" spans="3:8" ht="11.25" customHeight="1" x14ac:dyDescent="0.2">
      <c r="C895" s="32"/>
      <c r="D895" s="32"/>
      <c r="G895" s="32"/>
      <c r="H895" s="32"/>
    </row>
    <row r="896" spans="3:8" ht="11.25" customHeight="1" x14ac:dyDescent="0.2">
      <c r="C896" s="32"/>
      <c r="D896" s="32"/>
      <c r="G896" s="32"/>
      <c r="H896" s="32"/>
    </row>
    <row r="897" spans="3:8" ht="11.25" customHeight="1" x14ac:dyDescent="0.2">
      <c r="C897" s="32"/>
      <c r="D897" s="32"/>
      <c r="G897" s="32"/>
      <c r="H897" s="32"/>
    </row>
    <row r="898" spans="3:8" ht="11.25" customHeight="1" x14ac:dyDescent="0.2">
      <c r="C898" s="32"/>
      <c r="D898" s="32"/>
      <c r="G898" s="32"/>
      <c r="H898" s="32"/>
    </row>
    <row r="899" spans="3:8" ht="11.25" customHeight="1" x14ac:dyDescent="0.2">
      <c r="C899" s="32"/>
      <c r="D899" s="32"/>
      <c r="G899" s="32"/>
      <c r="H899" s="32"/>
    </row>
    <row r="900" spans="3:8" ht="11.25" customHeight="1" x14ac:dyDescent="0.2">
      <c r="C900" s="32"/>
      <c r="D900" s="32"/>
      <c r="G900" s="32"/>
      <c r="H900" s="32"/>
    </row>
    <row r="901" spans="3:8" ht="11.25" customHeight="1" x14ac:dyDescent="0.2">
      <c r="C901" s="32"/>
      <c r="D901" s="32"/>
      <c r="G901" s="32"/>
      <c r="H901" s="32"/>
    </row>
    <row r="902" spans="3:8" ht="11.25" customHeight="1" x14ac:dyDescent="0.2">
      <c r="C902" s="32"/>
      <c r="D902" s="32"/>
      <c r="G902" s="32"/>
      <c r="H902" s="32"/>
    </row>
    <row r="903" spans="3:8" ht="11.25" customHeight="1" x14ac:dyDescent="0.2">
      <c r="C903" s="32"/>
      <c r="D903" s="32"/>
      <c r="G903" s="32"/>
      <c r="H903" s="32"/>
    </row>
    <row r="904" spans="3:8" ht="11.25" customHeight="1" x14ac:dyDescent="0.2">
      <c r="C904" s="32"/>
      <c r="D904" s="32"/>
      <c r="G904" s="32"/>
      <c r="H904" s="32"/>
    </row>
    <row r="905" spans="3:8" ht="11.25" customHeight="1" x14ac:dyDescent="0.2">
      <c r="C905" s="32"/>
      <c r="D905" s="32"/>
      <c r="G905" s="32"/>
      <c r="H905" s="32"/>
    </row>
    <row r="906" spans="3:8" ht="11.25" customHeight="1" x14ac:dyDescent="0.2">
      <c r="C906" s="32"/>
      <c r="D906" s="32"/>
      <c r="G906" s="32"/>
      <c r="H906" s="32"/>
    </row>
    <row r="907" spans="3:8" ht="11.25" customHeight="1" x14ac:dyDescent="0.2">
      <c r="C907" s="32"/>
      <c r="D907" s="32"/>
      <c r="G907" s="32"/>
      <c r="H907" s="32"/>
    </row>
    <row r="908" spans="3:8" ht="11.25" customHeight="1" x14ac:dyDescent="0.2">
      <c r="C908" s="32"/>
      <c r="D908" s="32"/>
      <c r="G908" s="32"/>
      <c r="H908" s="32"/>
    </row>
    <row r="909" spans="3:8" ht="11.25" customHeight="1" x14ac:dyDescent="0.2">
      <c r="C909" s="32"/>
      <c r="D909" s="32"/>
      <c r="G909" s="32"/>
      <c r="H909" s="32"/>
    </row>
    <row r="910" spans="3:8" ht="11.25" customHeight="1" x14ac:dyDescent="0.2">
      <c r="C910" s="32"/>
      <c r="D910" s="32"/>
      <c r="G910" s="32"/>
      <c r="H910" s="32"/>
    </row>
    <row r="911" spans="3:8" ht="11.25" customHeight="1" x14ac:dyDescent="0.2">
      <c r="C911" s="32"/>
      <c r="D911" s="32"/>
      <c r="G911" s="32"/>
      <c r="H911" s="32"/>
    </row>
    <row r="912" spans="3:8" ht="11.25" customHeight="1" x14ac:dyDescent="0.2">
      <c r="C912" s="32"/>
      <c r="D912" s="32"/>
      <c r="G912" s="32"/>
      <c r="H912" s="32"/>
    </row>
    <row r="913" spans="3:8" ht="11.25" customHeight="1" x14ac:dyDescent="0.2">
      <c r="C913" s="32"/>
      <c r="D913" s="32"/>
      <c r="G913" s="32"/>
      <c r="H913" s="32"/>
    </row>
    <row r="914" spans="3:8" ht="11.25" customHeight="1" x14ac:dyDescent="0.2">
      <c r="C914" s="32"/>
      <c r="D914" s="32"/>
      <c r="G914" s="32"/>
      <c r="H914" s="32"/>
    </row>
    <row r="915" spans="3:8" ht="11.25" customHeight="1" x14ac:dyDescent="0.2">
      <c r="C915" s="32"/>
      <c r="D915" s="32"/>
      <c r="G915" s="32"/>
      <c r="H915" s="32"/>
    </row>
    <row r="916" spans="3:8" ht="11.25" customHeight="1" x14ac:dyDescent="0.2">
      <c r="C916" s="32"/>
      <c r="D916" s="32"/>
      <c r="G916" s="32"/>
      <c r="H916" s="32"/>
    </row>
    <row r="917" spans="3:8" ht="11.25" customHeight="1" x14ac:dyDescent="0.2">
      <c r="C917" s="32"/>
      <c r="D917" s="32"/>
      <c r="G917" s="32"/>
      <c r="H917" s="32"/>
    </row>
    <row r="918" spans="3:8" ht="11.25" customHeight="1" x14ac:dyDescent="0.2">
      <c r="C918" s="32"/>
      <c r="D918" s="32"/>
      <c r="G918" s="32"/>
      <c r="H918" s="32"/>
    </row>
    <row r="919" spans="3:8" ht="11.25" customHeight="1" x14ac:dyDescent="0.2">
      <c r="C919" s="32"/>
      <c r="D919" s="32"/>
      <c r="G919" s="32"/>
      <c r="H919" s="32"/>
    </row>
    <row r="920" spans="3:8" ht="11.25" customHeight="1" x14ac:dyDescent="0.2">
      <c r="C920" s="32"/>
      <c r="D920" s="32"/>
      <c r="G920" s="32"/>
      <c r="H920" s="32"/>
    </row>
    <row r="921" spans="3:8" ht="11.25" customHeight="1" x14ac:dyDescent="0.2">
      <c r="C921" s="32"/>
      <c r="D921" s="32"/>
      <c r="G921" s="32"/>
      <c r="H921" s="32"/>
    </row>
    <row r="922" spans="3:8" ht="11.25" customHeight="1" x14ac:dyDescent="0.2">
      <c r="C922" s="32"/>
      <c r="D922" s="32"/>
      <c r="G922" s="32"/>
      <c r="H922" s="32"/>
    </row>
    <row r="923" spans="3:8" ht="11.25" customHeight="1" x14ac:dyDescent="0.2">
      <c r="C923" s="32"/>
      <c r="D923" s="32"/>
      <c r="G923" s="32"/>
      <c r="H923" s="32"/>
    </row>
    <row r="924" spans="3:8" ht="11.25" customHeight="1" x14ac:dyDescent="0.2">
      <c r="C924" s="32"/>
      <c r="D924" s="32"/>
      <c r="G924" s="32"/>
      <c r="H924" s="32"/>
    </row>
    <row r="925" spans="3:8" ht="11.25" customHeight="1" x14ac:dyDescent="0.2">
      <c r="C925" s="32"/>
      <c r="D925" s="32"/>
      <c r="G925" s="32"/>
      <c r="H925" s="32"/>
    </row>
    <row r="926" spans="3:8" ht="11.25" customHeight="1" x14ac:dyDescent="0.2">
      <c r="C926" s="32"/>
      <c r="D926" s="32"/>
      <c r="G926" s="32"/>
      <c r="H926" s="32"/>
    </row>
    <row r="927" spans="3:8" ht="11.25" customHeight="1" x14ac:dyDescent="0.2">
      <c r="C927" s="32"/>
      <c r="D927" s="32"/>
      <c r="G927" s="32"/>
      <c r="H927" s="32"/>
    </row>
    <row r="928" spans="3:8" ht="11.25" customHeight="1" x14ac:dyDescent="0.2">
      <c r="C928" s="32"/>
      <c r="D928" s="32"/>
      <c r="G928" s="32"/>
      <c r="H928" s="32"/>
    </row>
    <row r="929" spans="3:8" ht="11.25" customHeight="1" x14ac:dyDescent="0.2">
      <c r="C929" s="32"/>
      <c r="D929" s="32"/>
      <c r="G929" s="32"/>
      <c r="H929" s="32"/>
    </row>
    <row r="930" spans="3:8" ht="11.25" customHeight="1" x14ac:dyDescent="0.2">
      <c r="C930" s="32"/>
      <c r="D930" s="32"/>
      <c r="G930" s="32"/>
      <c r="H930" s="32"/>
    </row>
    <row r="931" spans="3:8" ht="11.25" customHeight="1" x14ac:dyDescent="0.2">
      <c r="C931" s="32"/>
      <c r="D931" s="32"/>
      <c r="G931" s="32"/>
      <c r="H931" s="32"/>
    </row>
    <row r="932" spans="3:8" ht="11.25" customHeight="1" x14ac:dyDescent="0.2">
      <c r="C932" s="32"/>
      <c r="D932" s="32"/>
      <c r="G932" s="32"/>
      <c r="H932" s="32"/>
    </row>
    <row r="933" spans="3:8" ht="11.25" customHeight="1" x14ac:dyDescent="0.2">
      <c r="C933" s="32"/>
      <c r="D933" s="32"/>
      <c r="G933" s="32"/>
      <c r="H933" s="32"/>
    </row>
    <row r="934" spans="3:8" ht="11.25" customHeight="1" x14ac:dyDescent="0.2">
      <c r="C934" s="32"/>
      <c r="D934" s="32"/>
      <c r="G934" s="32"/>
      <c r="H934" s="32"/>
    </row>
    <row r="935" spans="3:8" ht="11.25" customHeight="1" x14ac:dyDescent="0.2">
      <c r="C935" s="32"/>
      <c r="D935" s="32"/>
      <c r="G935" s="32"/>
      <c r="H935" s="32"/>
    </row>
    <row r="936" spans="3:8" ht="11.25" customHeight="1" x14ac:dyDescent="0.2">
      <c r="C936" s="32"/>
      <c r="D936" s="32"/>
      <c r="G936" s="32"/>
      <c r="H936" s="32"/>
    </row>
    <row r="937" spans="3:8" ht="11.25" customHeight="1" x14ac:dyDescent="0.2">
      <c r="C937" s="32"/>
      <c r="D937" s="32"/>
      <c r="G937" s="32"/>
      <c r="H937" s="32"/>
    </row>
    <row r="938" spans="3:8" ht="11.25" customHeight="1" x14ac:dyDescent="0.2">
      <c r="C938" s="32"/>
      <c r="D938" s="32"/>
      <c r="G938" s="32"/>
      <c r="H938" s="32"/>
    </row>
    <row r="939" spans="3:8" ht="11.25" customHeight="1" x14ac:dyDescent="0.2">
      <c r="C939" s="32"/>
      <c r="D939" s="32"/>
      <c r="G939" s="32"/>
      <c r="H939" s="32"/>
    </row>
    <row r="940" spans="3:8" ht="11.25" customHeight="1" x14ac:dyDescent="0.2">
      <c r="C940" s="32"/>
      <c r="D940" s="32"/>
      <c r="G940" s="32"/>
      <c r="H940" s="32"/>
    </row>
    <row r="941" spans="3:8" ht="11.25" customHeight="1" x14ac:dyDescent="0.2">
      <c r="C941" s="32"/>
      <c r="D941" s="32"/>
      <c r="G941" s="32"/>
      <c r="H941" s="32"/>
    </row>
    <row r="942" spans="3:8" ht="11.25" customHeight="1" x14ac:dyDescent="0.2">
      <c r="C942" s="32"/>
      <c r="D942" s="32"/>
      <c r="G942" s="32"/>
      <c r="H942" s="32"/>
    </row>
    <row r="943" spans="3:8" ht="11.25" customHeight="1" x14ac:dyDescent="0.2">
      <c r="C943" s="32"/>
      <c r="D943" s="32"/>
      <c r="G943" s="32"/>
      <c r="H943" s="32"/>
    </row>
    <row r="944" spans="3:8" ht="11.25" customHeight="1" x14ac:dyDescent="0.2">
      <c r="C944" s="32"/>
      <c r="D944" s="32"/>
      <c r="G944" s="32"/>
      <c r="H944" s="32"/>
    </row>
    <row r="945" spans="3:8" ht="11.25" customHeight="1" x14ac:dyDescent="0.2">
      <c r="C945" s="32"/>
      <c r="D945" s="32"/>
      <c r="G945" s="32"/>
      <c r="H945" s="32"/>
    </row>
    <row r="946" spans="3:8" ht="11.25" customHeight="1" x14ac:dyDescent="0.2">
      <c r="C946" s="32"/>
      <c r="D946" s="32"/>
      <c r="G946" s="32"/>
      <c r="H946" s="32"/>
    </row>
    <row r="947" spans="3:8" ht="11.25" customHeight="1" x14ac:dyDescent="0.2">
      <c r="C947" s="32"/>
      <c r="D947" s="32"/>
      <c r="G947" s="32"/>
      <c r="H947" s="32"/>
    </row>
    <row r="948" spans="3:8" ht="11.25" customHeight="1" x14ac:dyDescent="0.2">
      <c r="C948" s="32"/>
      <c r="D948" s="32"/>
      <c r="G948" s="32"/>
      <c r="H948" s="32"/>
    </row>
    <row r="949" spans="3:8" ht="11.25" customHeight="1" x14ac:dyDescent="0.2">
      <c r="C949" s="32"/>
      <c r="D949" s="32"/>
      <c r="G949" s="32"/>
      <c r="H949" s="32"/>
    </row>
    <row r="950" spans="3:8" ht="11.25" customHeight="1" x14ac:dyDescent="0.2">
      <c r="C950" s="32"/>
      <c r="D950" s="32"/>
      <c r="G950" s="32"/>
      <c r="H950" s="32"/>
    </row>
    <row r="951" spans="3:8" ht="11.25" customHeight="1" x14ac:dyDescent="0.2">
      <c r="C951" s="32"/>
      <c r="D951" s="32"/>
      <c r="G951" s="32"/>
      <c r="H951" s="32"/>
    </row>
    <row r="952" spans="3:8" ht="11.25" customHeight="1" x14ac:dyDescent="0.2">
      <c r="C952" s="32"/>
      <c r="D952" s="32"/>
      <c r="G952" s="32"/>
      <c r="H952" s="32"/>
    </row>
    <row r="953" spans="3:8" ht="11.25" customHeight="1" x14ac:dyDescent="0.2">
      <c r="C953" s="32"/>
      <c r="D953" s="32"/>
      <c r="G953" s="32"/>
      <c r="H953" s="32"/>
    </row>
    <row r="954" spans="3:8" ht="11.25" customHeight="1" x14ac:dyDescent="0.2">
      <c r="C954" s="32"/>
      <c r="D954" s="32"/>
      <c r="G954" s="32"/>
      <c r="H954" s="32"/>
    </row>
    <row r="955" spans="3:8" ht="11.25" customHeight="1" x14ac:dyDescent="0.2">
      <c r="C955" s="32"/>
      <c r="D955" s="32"/>
      <c r="G955" s="32"/>
      <c r="H955" s="32"/>
    </row>
    <row r="956" spans="3:8" ht="11.25" customHeight="1" x14ac:dyDescent="0.2">
      <c r="C956" s="32"/>
      <c r="D956" s="32"/>
      <c r="G956" s="32"/>
      <c r="H956" s="32"/>
    </row>
    <row r="957" spans="3:8" ht="11.25" customHeight="1" x14ac:dyDescent="0.2">
      <c r="C957" s="32"/>
      <c r="D957" s="32"/>
      <c r="G957" s="32"/>
      <c r="H957" s="32"/>
    </row>
    <row r="958" spans="3:8" ht="11.25" customHeight="1" x14ac:dyDescent="0.2">
      <c r="C958" s="32"/>
      <c r="D958" s="32"/>
      <c r="G958" s="32"/>
      <c r="H958" s="32"/>
    </row>
    <row r="959" spans="3:8" ht="11.25" customHeight="1" x14ac:dyDescent="0.2">
      <c r="C959" s="32"/>
      <c r="D959" s="32"/>
      <c r="G959" s="32"/>
      <c r="H959" s="32"/>
    </row>
    <row r="960" spans="3:8" ht="11.25" customHeight="1" x14ac:dyDescent="0.2">
      <c r="C960" s="32"/>
      <c r="D960" s="32"/>
      <c r="G960" s="32"/>
      <c r="H960" s="32"/>
    </row>
    <row r="961" spans="3:8" ht="11.25" customHeight="1" x14ac:dyDescent="0.2">
      <c r="C961" s="32"/>
      <c r="D961" s="32"/>
      <c r="G961" s="32"/>
      <c r="H961" s="32"/>
    </row>
    <row r="962" spans="3:8" ht="11.25" customHeight="1" x14ac:dyDescent="0.2">
      <c r="C962" s="32"/>
      <c r="D962" s="32"/>
      <c r="G962" s="32"/>
      <c r="H962" s="32"/>
    </row>
    <row r="963" spans="3:8" ht="11.25" customHeight="1" x14ac:dyDescent="0.2">
      <c r="C963" s="32"/>
      <c r="D963" s="32"/>
      <c r="G963" s="32"/>
      <c r="H963" s="32"/>
    </row>
    <row r="964" spans="3:8" ht="11.25" customHeight="1" x14ac:dyDescent="0.2">
      <c r="C964" s="32"/>
      <c r="D964" s="32"/>
      <c r="G964" s="32"/>
      <c r="H964" s="32"/>
    </row>
    <row r="965" spans="3:8" ht="11.25" customHeight="1" x14ac:dyDescent="0.2">
      <c r="C965" s="32"/>
      <c r="D965" s="32"/>
      <c r="G965" s="32"/>
      <c r="H965" s="32"/>
    </row>
    <row r="966" spans="3:8" ht="11.25" customHeight="1" x14ac:dyDescent="0.2">
      <c r="C966" s="32"/>
      <c r="D966" s="32"/>
      <c r="G966" s="32"/>
      <c r="H966" s="32"/>
    </row>
    <row r="967" spans="3:8" ht="11.25" customHeight="1" x14ac:dyDescent="0.2">
      <c r="C967" s="32"/>
      <c r="D967" s="32"/>
      <c r="G967" s="32"/>
      <c r="H967" s="32"/>
    </row>
    <row r="968" spans="3:8" ht="11.25" customHeight="1" x14ac:dyDescent="0.2">
      <c r="C968" s="32"/>
      <c r="D968" s="32"/>
      <c r="G968" s="32"/>
      <c r="H968" s="32"/>
    </row>
    <row r="969" spans="3:8" ht="11.25" customHeight="1" x14ac:dyDescent="0.2">
      <c r="C969" s="32"/>
      <c r="D969" s="32"/>
      <c r="G969" s="32"/>
      <c r="H969" s="32"/>
    </row>
    <row r="970" spans="3:8" ht="11.25" customHeight="1" x14ac:dyDescent="0.2">
      <c r="C970" s="32"/>
      <c r="D970" s="32"/>
      <c r="G970" s="32"/>
      <c r="H970" s="32"/>
    </row>
    <row r="971" spans="3:8" ht="11.25" customHeight="1" x14ac:dyDescent="0.2">
      <c r="C971" s="32"/>
      <c r="D971" s="32"/>
      <c r="G971" s="32"/>
      <c r="H971" s="32"/>
    </row>
    <row r="972" spans="3:8" ht="11.25" customHeight="1" x14ac:dyDescent="0.2">
      <c r="C972" s="32"/>
      <c r="D972" s="32"/>
      <c r="G972" s="32"/>
      <c r="H972" s="32"/>
    </row>
    <row r="973" spans="3:8" ht="11.25" customHeight="1" x14ac:dyDescent="0.2">
      <c r="C973" s="32"/>
      <c r="D973" s="32"/>
      <c r="G973" s="32"/>
      <c r="H973" s="32"/>
    </row>
    <row r="974" spans="3:8" ht="11.25" customHeight="1" x14ac:dyDescent="0.2">
      <c r="C974" s="32"/>
      <c r="D974" s="32"/>
      <c r="G974" s="32"/>
      <c r="H974" s="32"/>
    </row>
    <row r="975" spans="3:8" ht="11.25" customHeight="1" x14ac:dyDescent="0.2">
      <c r="C975" s="32"/>
      <c r="D975" s="32"/>
      <c r="G975" s="32"/>
      <c r="H975" s="32"/>
    </row>
    <row r="976" spans="3:8" ht="11.25" customHeight="1" x14ac:dyDescent="0.2">
      <c r="C976" s="32"/>
      <c r="D976" s="32"/>
      <c r="G976" s="32"/>
      <c r="H976" s="32"/>
    </row>
    <row r="977" spans="3:8" ht="11.25" customHeight="1" x14ac:dyDescent="0.2">
      <c r="C977" s="32"/>
      <c r="D977" s="32"/>
      <c r="G977" s="32"/>
      <c r="H977" s="32"/>
    </row>
    <row r="978" spans="3:8" ht="11.25" customHeight="1" x14ac:dyDescent="0.2">
      <c r="C978" s="32"/>
      <c r="D978" s="32"/>
      <c r="G978" s="32"/>
      <c r="H978" s="32"/>
    </row>
    <row r="979" spans="3:8" ht="11.25" customHeight="1" x14ac:dyDescent="0.2">
      <c r="C979" s="32"/>
      <c r="D979" s="32"/>
      <c r="G979" s="32"/>
      <c r="H979" s="32"/>
    </row>
    <row r="980" spans="3:8" ht="11.25" customHeight="1" x14ac:dyDescent="0.2">
      <c r="C980" s="32"/>
      <c r="D980" s="32"/>
      <c r="G980" s="32"/>
      <c r="H980" s="32"/>
    </row>
    <row r="981" spans="3:8" ht="11.25" customHeight="1" x14ac:dyDescent="0.2">
      <c r="C981" s="32"/>
      <c r="D981" s="32"/>
      <c r="G981" s="32"/>
      <c r="H981" s="32"/>
    </row>
    <row r="982" spans="3:8" ht="11.25" customHeight="1" x14ac:dyDescent="0.2">
      <c r="C982" s="32"/>
      <c r="D982" s="32"/>
      <c r="G982" s="32"/>
      <c r="H982" s="32"/>
    </row>
    <row r="983" spans="3:8" ht="11.25" customHeight="1" x14ac:dyDescent="0.2">
      <c r="C983" s="32"/>
      <c r="D983" s="32"/>
      <c r="G983" s="32"/>
      <c r="H983" s="32"/>
    </row>
    <row r="984" spans="3:8" ht="11.25" customHeight="1" x14ac:dyDescent="0.2">
      <c r="C984" s="32"/>
      <c r="D984" s="32"/>
      <c r="G984" s="32"/>
      <c r="H984" s="32"/>
    </row>
    <row r="985" spans="3:8" ht="11.25" customHeight="1" x14ac:dyDescent="0.2">
      <c r="C985" s="32"/>
      <c r="D985" s="32"/>
      <c r="G985" s="32"/>
      <c r="H985" s="32"/>
    </row>
    <row r="986" spans="3:8" ht="11.25" customHeight="1" x14ac:dyDescent="0.2">
      <c r="C986" s="32"/>
      <c r="D986" s="32"/>
      <c r="G986" s="32"/>
      <c r="H986" s="32"/>
    </row>
    <row r="987" spans="3:8" ht="11.25" customHeight="1" x14ac:dyDescent="0.2">
      <c r="C987" s="32"/>
      <c r="D987" s="32"/>
      <c r="G987" s="32"/>
      <c r="H987" s="32"/>
    </row>
    <row r="988" spans="3:8" ht="11.25" customHeight="1" x14ac:dyDescent="0.2">
      <c r="C988" s="32"/>
      <c r="D988" s="32"/>
      <c r="G988" s="32"/>
      <c r="H988" s="32"/>
    </row>
    <row r="989" spans="3:8" ht="11.25" customHeight="1" x14ac:dyDescent="0.2">
      <c r="C989" s="32"/>
      <c r="D989" s="32"/>
      <c r="G989" s="32"/>
      <c r="H989" s="32"/>
    </row>
    <row r="990" spans="3:8" ht="11.25" customHeight="1" x14ac:dyDescent="0.2">
      <c r="C990" s="32"/>
      <c r="D990" s="32"/>
      <c r="G990" s="32"/>
      <c r="H990" s="32"/>
    </row>
    <row r="991" spans="3:8" ht="11.25" customHeight="1" x14ac:dyDescent="0.2">
      <c r="C991" s="32"/>
      <c r="D991" s="32"/>
      <c r="G991" s="32"/>
      <c r="H991" s="32"/>
    </row>
    <row r="992" spans="3:8" ht="11.25" customHeight="1" x14ac:dyDescent="0.2">
      <c r="C992" s="32"/>
      <c r="D992" s="32"/>
      <c r="G992" s="32"/>
      <c r="H992" s="32"/>
    </row>
    <row r="993" spans="3:8" ht="11.25" customHeight="1" x14ac:dyDescent="0.2">
      <c r="C993" s="32"/>
      <c r="D993" s="32"/>
      <c r="G993" s="32"/>
      <c r="H993" s="32"/>
    </row>
    <row r="994" spans="3:8" ht="11.25" customHeight="1" x14ac:dyDescent="0.2">
      <c r="C994" s="32"/>
      <c r="D994" s="32"/>
      <c r="G994" s="32"/>
      <c r="H994" s="32"/>
    </row>
    <row r="995" spans="3:8" ht="11.25" customHeight="1" x14ac:dyDescent="0.2">
      <c r="C995" s="32"/>
      <c r="D995" s="32"/>
      <c r="G995" s="32"/>
      <c r="H995" s="32"/>
    </row>
    <row r="996" spans="3:8" ht="11.25" customHeight="1" x14ac:dyDescent="0.2">
      <c r="C996" s="32"/>
      <c r="D996" s="32"/>
      <c r="G996" s="32"/>
      <c r="H996" s="32"/>
    </row>
    <row r="997" spans="3:8" ht="11.25" customHeight="1" x14ac:dyDescent="0.2">
      <c r="C997" s="32"/>
      <c r="D997" s="32"/>
      <c r="G997" s="32"/>
      <c r="H997" s="32"/>
    </row>
    <row r="998" spans="3:8" ht="11.25" customHeight="1" x14ac:dyDescent="0.2">
      <c r="C998" s="32"/>
      <c r="D998" s="32"/>
      <c r="G998" s="32"/>
      <c r="H998" s="32"/>
    </row>
    <row r="999" spans="3:8" ht="11.25" customHeight="1" x14ac:dyDescent="0.2">
      <c r="C999" s="32"/>
      <c r="D999" s="32"/>
      <c r="G999" s="32"/>
      <c r="H999" s="32"/>
    </row>
    <row r="1000" spans="3:8" ht="11.25" customHeight="1" x14ac:dyDescent="0.2">
      <c r="C1000" s="32"/>
      <c r="D1000" s="32"/>
      <c r="G1000" s="32"/>
      <c r="H1000" s="32"/>
    </row>
    <row r="1001" spans="3:8" ht="11.25" customHeight="1" x14ac:dyDescent="0.2">
      <c r="C1001" s="32"/>
      <c r="D1001" s="32"/>
      <c r="G1001" s="32"/>
      <c r="H1001" s="32"/>
    </row>
    <row r="1002" spans="3:8" ht="11.25" customHeight="1" x14ac:dyDescent="0.2">
      <c r="C1002" s="32"/>
      <c r="D1002" s="32"/>
      <c r="G1002" s="32"/>
      <c r="H1002" s="32"/>
    </row>
    <row r="1003" spans="3:8" ht="11.25" customHeight="1" x14ac:dyDescent="0.2">
      <c r="C1003" s="32"/>
      <c r="D1003" s="32"/>
      <c r="G1003" s="32"/>
      <c r="H1003" s="32"/>
    </row>
    <row r="1004" spans="3:8" ht="11.25" customHeight="1" x14ac:dyDescent="0.2">
      <c r="C1004" s="32"/>
      <c r="D1004" s="32"/>
      <c r="G1004" s="32"/>
      <c r="H1004" s="32"/>
    </row>
    <row r="1005" spans="3:8" ht="11.25" customHeight="1" x14ac:dyDescent="0.2">
      <c r="C1005" s="32"/>
      <c r="D1005" s="32"/>
      <c r="G1005" s="32"/>
      <c r="H1005" s="32"/>
    </row>
    <row r="1006" spans="3:8" ht="11.25" customHeight="1" x14ac:dyDescent="0.2">
      <c r="C1006" s="32"/>
      <c r="D1006" s="32"/>
      <c r="G1006" s="32"/>
      <c r="H1006" s="32"/>
    </row>
    <row r="1007" spans="3:8" ht="11.25" customHeight="1" x14ac:dyDescent="0.2">
      <c r="C1007" s="32"/>
      <c r="D1007" s="32"/>
      <c r="G1007" s="32"/>
      <c r="H1007" s="32"/>
    </row>
    <row r="1008" spans="3:8" ht="11.25" customHeight="1" x14ac:dyDescent="0.2">
      <c r="C1008" s="32"/>
      <c r="D1008" s="32"/>
      <c r="G1008" s="32"/>
      <c r="H1008" s="32"/>
    </row>
    <row r="1009" spans="3:8" ht="11.25" customHeight="1" x14ac:dyDescent="0.2">
      <c r="C1009" s="32"/>
      <c r="D1009" s="32"/>
      <c r="G1009" s="32"/>
      <c r="H1009" s="32"/>
    </row>
    <row r="1010" spans="3:8" ht="11.25" customHeight="1" x14ac:dyDescent="0.2">
      <c r="C1010" s="32"/>
      <c r="D1010" s="32"/>
      <c r="G1010" s="32"/>
      <c r="H1010" s="32"/>
    </row>
    <row r="1011" spans="3:8" ht="11.25" customHeight="1" x14ac:dyDescent="0.2">
      <c r="C1011" s="32"/>
      <c r="D1011" s="32"/>
      <c r="G1011" s="32"/>
      <c r="H1011" s="32"/>
    </row>
    <row r="1012" spans="3:8" ht="11.25" customHeight="1" x14ac:dyDescent="0.2">
      <c r="C1012" s="32"/>
      <c r="D1012" s="32"/>
      <c r="G1012" s="32"/>
      <c r="H1012" s="32"/>
    </row>
    <row r="1013" spans="3:8" ht="11.25" customHeight="1" x14ac:dyDescent="0.2">
      <c r="C1013" s="32"/>
      <c r="D1013" s="32"/>
      <c r="G1013" s="32"/>
      <c r="H1013" s="32"/>
    </row>
    <row r="1014" spans="3:8" ht="11.25" customHeight="1" x14ac:dyDescent="0.2">
      <c r="C1014" s="32"/>
      <c r="D1014" s="32"/>
      <c r="G1014" s="32"/>
      <c r="H1014" s="32"/>
    </row>
    <row r="1015" spans="3:8" ht="11.25" customHeight="1" x14ac:dyDescent="0.2">
      <c r="C1015" s="32"/>
      <c r="D1015" s="32"/>
      <c r="G1015" s="32"/>
      <c r="H1015" s="32"/>
    </row>
    <row r="1016" spans="3:8" ht="11.25" customHeight="1" x14ac:dyDescent="0.2">
      <c r="C1016" s="32"/>
      <c r="D1016" s="32"/>
      <c r="G1016" s="32"/>
      <c r="H1016" s="32"/>
    </row>
    <row r="1017" spans="3:8" ht="11.25" customHeight="1" x14ac:dyDescent="0.2">
      <c r="C1017" s="32"/>
      <c r="D1017" s="32"/>
      <c r="G1017" s="32"/>
      <c r="H1017" s="32"/>
    </row>
    <row r="1018" spans="3:8" ht="11.25" customHeight="1" x14ac:dyDescent="0.2">
      <c r="C1018" s="32"/>
      <c r="D1018" s="32"/>
      <c r="G1018" s="32"/>
      <c r="H1018" s="32"/>
    </row>
    <row r="1019" spans="3:8" ht="11.25" customHeight="1" x14ac:dyDescent="0.2">
      <c r="C1019" s="32"/>
      <c r="D1019" s="32"/>
      <c r="G1019" s="32"/>
      <c r="H1019" s="32"/>
    </row>
    <row r="1020" spans="3:8" ht="11.25" customHeight="1" x14ac:dyDescent="0.2">
      <c r="C1020" s="32"/>
      <c r="D1020" s="32"/>
      <c r="G1020" s="32"/>
      <c r="H1020" s="32"/>
    </row>
    <row r="1021" spans="3:8" ht="11.25" customHeight="1" x14ac:dyDescent="0.2">
      <c r="C1021" s="32"/>
      <c r="D1021" s="32"/>
      <c r="G1021" s="32"/>
      <c r="H1021" s="32"/>
    </row>
    <row r="1022" spans="3:8" ht="11.25" customHeight="1" x14ac:dyDescent="0.2">
      <c r="C1022" s="32"/>
      <c r="D1022" s="32"/>
      <c r="G1022" s="32"/>
      <c r="H1022" s="32"/>
    </row>
    <row r="1023" spans="3:8" ht="11.25" customHeight="1" x14ac:dyDescent="0.2">
      <c r="C1023" s="32"/>
      <c r="D1023" s="32"/>
      <c r="G1023" s="32"/>
      <c r="H1023" s="32"/>
    </row>
    <row r="1024" spans="3:8" ht="11.25" customHeight="1" x14ac:dyDescent="0.2">
      <c r="C1024" s="32"/>
      <c r="D1024" s="32"/>
      <c r="G1024" s="32"/>
      <c r="H1024" s="32"/>
    </row>
    <row r="1025" spans="3:8" ht="11.25" customHeight="1" x14ac:dyDescent="0.2">
      <c r="C1025" s="32"/>
      <c r="D1025" s="32"/>
      <c r="G1025" s="32"/>
      <c r="H1025" s="32"/>
    </row>
    <row r="1026" spans="3:8" ht="11.25" customHeight="1" x14ac:dyDescent="0.2">
      <c r="C1026" s="32"/>
      <c r="D1026" s="32"/>
      <c r="G1026" s="32"/>
      <c r="H1026" s="32"/>
    </row>
    <row r="1027" spans="3:8" ht="11.25" customHeight="1" x14ac:dyDescent="0.2">
      <c r="C1027" s="32"/>
      <c r="D1027" s="32"/>
      <c r="G1027" s="32"/>
      <c r="H1027" s="32"/>
    </row>
    <row r="1028" spans="3:8" ht="11.25" customHeight="1" x14ac:dyDescent="0.2">
      <c r="C1028" s="32"/>
      <c r="D1028" s="32"/>
      <c r="G1028" s="32"/>
      <c r="H1028" s="32"/>
    </row>
    <row r="1029" spans="3:8" ht="11.25" customHeight="1" x14ac:dyDescent="0.2">
      <c r="C1029" s="32"/>
      <c r="D1029" s="32"/>
      <c r="G1029" s="32"/>
      <c r="H1029" s="32"/>
    </row>
    <row r="1030" spans="3:8" ht="11.25" customHeight="1" x14ac:dyDescent="0.2">
      <c r="C1030" s="32"/>
      <c r="D1030" s="32"/>
      <c r="G1030" s="32"/>
      <c r="H1030" s="32"/>
    </row>
    <row r="1031" spans="3:8" ht="11.25" customHeight="1" x14ac:dyDescent="0.2">
      <c r="C1031" s="32"/>
      <c r="D1031" s="32"/>
      <c r="G1031" s="32"/>
      <c r="H1031" s="32"/>
    </row>
    <row r="1032" spans="3:8" ht="11.25" customHeight="1" x14ac:dyDescent="0.2">
      <c r="C1032" s="32"/>
      <c r="D1032" s="32"/>
      <c r="G1032" s="32"/>
      <c r="H1032" s="32"/>
    </row>
    <row r="1033" spans="3:8" ht="11.25" customHeight="1" x14ac:dyDescent="0.2">
      <c r="C1033" s="32"/>
      <c r="D1033" s="32"/>
      <c r="G1033" s="32"/>
      <c r="H1033" s="32"/>
    </row>
    <row r="1034" spans="3:8" ht="11.25" customHeight="1" x14ac:dyDescent="0.2">
      <c r="C1034" s="32"/>
      <c r="D1034" s="32"/>
      <c r="G1034" s="32"/>
      <c r="H1034" s="32"/>
    </row>
    <row r="1035" spans="3:8" ht="11.25" customHeight="1" x14ac:dyDescent="0.2">
      <c r="C1035" s="32"/>
      <c r="D1035" s="32"/>
      <c r="G1035" s="32"/>
      <c r="H1035" s="32"/>
    </row>
    <row r="1036" spans="3:8" ht="11.25" customHeight="1" x14ac:dyDescent="0.2">
      <c r="C1036" s="32"/>
      <c r="D1036" s="32"/>
      <c r="G1036" s="32"/>
      <c r="H1036" s="32"/>
    </row>
    <row r="1037" spans="3:8" ht="11.25" customHeight="1" x14ac:dyDescent="0.2">
      <c r="C1037" s="32"/>
      <c r="D1037" s="32"/>
      <c r="G1037" s="32"/>
      <c r="H1037" s="32"/>
    </row>
    <row r="1038" spans="3:8" ht="11.25" customHeight="1" x14ac:dyDescent="0.2">
      <c r="C1038" s="32"/>
      <c r="D1038" s="32"/>
      <c r="G1038" s="32"/>
      <c r="H1038" s="32"/>
    </row>
    <row r="1039" spans="3:8" ht="11.25" customHeight="1" x14ac:dyDescent="0.2">
      <c r="C1039" s="32"/>
      <c r="D1039" s="32"/>
      <c r="G1039" s="32"/>
      <c r="H1039" s="32"/>
    </row>
    <row r="1040" spans="3:8" ht="11.25" customHeight="1" x14ac:dyDescent="0.2">
      <c r="C1040" s="32"/>
      <c r="D1040" s="32"/>
      <c r="G1040" s="32"/>
      <c r="H1040" s="32"/>
    </row>
    <row r="1041" spans="3:8" ht="11.25" customHeight="1" x14ac:dyDescent="0.2">
      <c r="C1041" s="32"/>
      <c r="D1041" s="32"/>
      <c r="G1041" s="32"/>
      <c r="H1041" s="32"/>
    </row>
    <row r="1042" spans="3:8" ht="11.25" customHeight="1" x14ac:dyDescent="0.2">
      <c r="C1042" s="32"/>
      <c r="D1042" s="32"/>
      <c r="G1042" s="32"/>
      <c r="H1042" s="32"/>
    </row>
    <row r="1043" spans="3:8" ht="11.25" customHeight="1" x14ac:dyDescent="0.2">
      <c r="C1043" s="32"/>
      <c r="D1043" s="32"/>
      <c r="G1043" s="32"/>
      <c r="H1043" s="32"/>
    </row>
    <row r="1044" spans="3:8" ht="11.25" customHeight="1" x14ac:dyDescent="0.2">
      <c r="C1044" s="32"/>
      <c r="D1044" s="32"/>
      <c r="G1044" s="32"/>
      <c r="H1044" s="32"/>
    </row>
    <row r="1045" spans="3:8" ht="11.25" customHeight="1" x14ac:dyDescent="0.2">
      <c r="C1045" s="32"/>
      <c r="D1045" s="32"/>
      <c r="G1045" s="32"/>
      <c r="H1045" s="32"/>
    </row>
    <row r="1046" spans="3:8" ht="11.25" customHeight="1" x14ac:dyDescent="0.2">
      <c r="C1046" s="32"/>
      <c r="D1046" s="32"/>
      <c r="G1046" s="32"/>
      <c r="H1046" s="32"/>
    </row>
    <row r="1047" spans="3:8" ht="11.25" customHeight="1" x14ac:dyDescent="0.2">
      <c r="C1047" s="32"/>
      <c r="D1047" s="32"/>
      <c r="G1047" s="32"/>
      <c r="H1047" s="32"/>
    </row>
    <row r="1048" spans="3:8" ht="11.25" customHeight="1" x14ac:dyDescent="0.2">
      <c r="C1048" s="32"/>
      <c r="D1048" s="32"/>
      <c r="G1048" s="32"/>
      <c r="H1048" s="32"/>
    </row>
    <row r="1049" spans="3:8" ht="11.25" customHeight="1" x14ac:dyDescent="0.2">
      <c r="C1049" s="32"/>
      <c r="D1049" s="32"/>
      <c r="G1049" s="32"/>
      <c r="H1049" s="32"/>
    </row>
    <row r="1050" spans="3:8" ht="11.25" customHeight="1" x14ac:dyDescent="0.2">
      <c r="C1050" s="32"/>
      <c r="D1050" s="32"/>
      <c r="G1050" s="32"/>
      <c r="H1050" s="32"/>
    </row>
    <row r="1051" spans="3:8" ht="11.25" customHeight="1" x14ac:dyDescent="0.2">
      <c r="C1051" s="32"/>
      <c r="D1051" s="32"/>
      <c r="G1051" s="32"/>
      <c r="H1051" s="32"/>
    </row>
    <row r="1052" spans="3:8" ht="11.25" customHeight="1" x14ac:dyDescent="0.2">
      <c r="C1052" s="32"/>
      <c r="D1052" s="32"/>
      <c r="G1052" s="32"/>
      <c r="H1052" s="32"/>
    </row>
    <row r="1053" spans="3:8" ht="11.25" customHeight="1" x14ac:dyDescent="0.2">
      <c r="C1053" s="32"/>
      <c r="D1053" s="32"/>
      <c r="G1053" s="32"/>
      <c r="H1053" s="32"/>
    </row>
    <row r="1054" spans="3:8" ht="11.25" customHeight="1" x14ac:dyDescent="0.2">
      <c r="C1054" s="32"/>
      <c r="D1054" s="32"/>
      <c r="G1054" s="32"/>
      <c r="H1054" s="32"/>
    </row>
    <row r="1055" spans="3:8" ht="11.25" customHeight="1" x14ac:dyDescent="0.2">
      <c r="C1055" s="32"/>
      <c r="D1055" s="32"/>
      <c r="G1055" s="32"/>
      <c r="H1055" s="32"/>
    </row>
    <row r="1056" spans="3:8" ht="11.25" customHeight="1" x14ac:dyDescent="0.2">
      <c r="C1056" s="32"/>
      <c r="D1056" s="32"/>
      <c r="G1056" s="32"/>
      <c r="H1056" s="32"/>
    </row>
    <row r="1057" spans="3:8" ht="11.25" customHeight="1" x14ac:dyDescent="0.2">
      <c r="C1057" s="32"/>
      <c r="D1057" s="32"/>
      <c r="G1057" s="32"/>
      <c r="H1057" s="32"/>
    </row>
    <row r="1058" spans="3:8" ht="11.25" customHeight="1" x14ac:dyDescent="0.2">
      <c r="C1058" s="32"/>
      <c r="D1058" s="32"/>
      <c r="G1058" s="32"/>
      <c r="H1058" s="32"/>
    </row>
    <row r="1059" spans="3:8" ht="11.25" customHeight="1" x14ac:dyDescent="0.2">
      <c r="C1059" s="32"/>
      <c r="D1059" s="32"/>
      <c r="G1059" s="32"/>
      <c r="H1059" s="32"/>
    </row>
    <row r="1060" spans="3:8" ht="11.25" customHeight="1" x14ac:dyDescent="0.2">
      <c r="C1060" s="32"/>
      <c r="D1060" s="32"/>
      <c r="G1060" s="32"/>
      <c r="H1060" s="32"/>
    </row>
    <row r="1061" spans="3:8" ht="11.25" customHeight="1" x14ac:dyDescent="0.2">
      <c r="C1061" s="32"/>
      <c r="D1061" s="32"/>
      <c r="G1061" s="32"/>
      <c r="H1061" s="32"/>
    </row>
    <row r="1062" spans="3:8" ht="11.25" customHeight="1" x14ac:dyDescent="0.2">
      <c r="C1062" s="32"/>
      <c r="D1062" s="32"/>
      <c r="G1062" s="32"/>
      <c r="H1062" s="32"/>
    </row>
    <row r="1063" spans="3:8" ht="11.25" customHeight="1" x14ac:dyDescent="0.2">
      <c r="C1063" s="32"/>
      <c r="D1063" s="32"/>
      <c r="G1063" s="32"/>
      <c r="H1063" s="32"/>
    </row>
    <row r="1064" spans="3:8" ht="11.25" customHeight="1" x14ac:dyDescent="0.2">
      <c r="C1064" s="32"/>
      <c r="D1064" s="32"/>
      <c r="G1064" s="32"/>
      <c r="H1064" s="32"/>
    </row>
    <row r="1065" spans="3:8" ht="11.25" customHeight="1" x14ac:dyDescent="0.2">
      <c r="C1065" s="32"/>
      <c r="D1065" s="32"/>
      <c r="G1065" s="32"/>
      <c r="H1065" s="32"/>
    </row>
    <row r="1066" spans="3:8" ht="11.25" customHeight="1" x14ac:dyDescent="0.2">
      <c r="C1066" s="32"/>
      <c r="D1066" s="32"/>
      <c r="G1066" s="32"/>
      <c r="H1066" s="32"/>
    </row>
    <row r="1067" spans="3:8" ht="11.25" customHeight="1" x14ac:dyDescent="0.2">
      <c r="C1067" s="32"/>
      <c r="D1067" s="32"/>
      <c r="G1067" s="32"/>
      <c r="H1067" s="32"/>
    </row>
    <row r="1068" spans="3:8" ht="11.25" customHeight="1" x14ac:dyDescent="0.2">
      <c r="C1068" s="32"/>
      <c r="D1068" s="32"/>
      <c r="G1068" s="32"/>
      <c r="H1068" s="32"/>
    </row>
    <row r="1069" spans="3:8" ht="11.25" customHeight="1" x14ac:dyDescent="0.2">
      <c r="C1069" s="32"/>
      <c r="D1069" s="32"/>
      <c r="G1069" s="32"/>
      <c r="H1069" s="32"/>
    </row>
    <row r="1070" spans="3:8" ht="11.25" customHeight="1" x14ac:dyDescent="0.2">
      <c r="C1070" s="32"/>
      <c r="D1070" s="32"/>
      <c r="G1070" s="32"/>
      <c r="H1070" s="32"/>
    </row>
    <row r="1071" spans="3:8" ht="11.25" customHeight="1" x14ac:dyDescent="0.2">
      <c r="C1071" s="32"/>
      <c r="D1071" s="32"/>
      <c r="G1071" s="32"/>
      <c r="H1071" s="32"/>
    </row>
    <row r="1072" spans="3:8" ht="11.25" customHeight="1" x14ac:dyDescent="0.2">
      <c r="C1072" s="32"/>
      <c r="D1072" s="32"/>
      <c r="G1072" s="32"/>
      <c r="H1072" s="32"/>
    </row>
    <row r="1073" spans="3:8" ht="11.25" customHeight="1" x14ac:dyDescent="0.2">
      <c r="C1073" s="32"/>
      <c r="D1073" s="32"/>
      <c r="G1073" s="32"/>
      <c r="H1073" s="32"/>
    </row>
    <row r="1074" spans="3:8" ht="11.25" customHeight="1" x14ac:dyDescent="0.2">
      <c r="C1074" s="32"/>
      <c r="D1074" s="32"/>
      <c r="G1074" s="32"/>
      <c r="H1074" s="32"/>
    </row>
    <row r="1075" spans="3:8" ht="11.25" customHeight="1" x14ac:dyDescent="0.2">
      <c r="C1075" s="32"/>
      <c r="D1075" s="32"/>
      <c r="G1075" s="32"/>
      <c r="H1075" s="32"/>
    </row>
    <row r="1076" spans="3:8" ht="11.25" customHeight="1" x14ac:dyDescent="0.2">
      <c r="C1076" s="32"/>
      <c r="D1076" s="32"/>
      <c r="G1076" s="32"/>
      <c r="H1076" s="32"/>
    </row>
    <row r="1077" spans="3:8" ht="11.25" customHeight="1" x14ac:dyDescent="0.2">
      <c r="C1077" s="32"/>
      <c r="D1077" s="32"/>
      <c r="G1077" s="32"/>
      <c r="H1077" s="32"/>
    </row>
    <row r="1078" spans="3:8" ht="11.25" customHeight="1" x14ac:dyDescent="0.2">
      <c r="C1078" s="32"/>
      <c r="D1078" s="32"/>
      <c r="G1078" s="32"/>
      <c r="H1078" s="32"/>
    </row>
    <row r="1079" spans="3:8" ht="11.25" customHeight="1" x14ac:dyDescent="0.2">
      <c r="C1079" s="32"/>
      <c r="D1079" s="32"/>
      <c r="G1079" s="32"/>
      <c r="H1079" s="32"/>
    </row>
    <row r="1080" spans="3:8" ht="11.25" customHeight="1" x14ac:dyDescent="0.2">
      <c r="C1080" s="32"/>
      <c r="D1080" s="32"/>
      <c r="G1080" s="32"/>
      <c r="H1080" s="32"/>
    </row>
    <row r="1081" spans="3:8" ht="11.25" customHeight="1" x14ac:dyDescent="0.2">
      <c r="C1081" s="32"/>
      <c r="D1081" s="32"/>
      <c r="G1081" s="32"/>
      <c r="H1081" s="32"/>
    </row>
    <row r="1082" spans="3:8" ht="11.25" customHeight="1" x14ac:dyDescent="0.2">
      <c r="C1082" s="32"/>
      <c r="D1082" s="32"/>
      <c r="G1082" s="32"/>
      <c r="H1082" s="32"/>
    </row>
    <row r="1083" spans="3:8" ht="11.25" customHeight="1" x14ac:dyDescent="0.2">
      <c r="C1083" s="32"/>
      <c r="D1083" s="32"/>
      <c r="G1083" s="32"/>
      <c r="H1083" s="32"/>
    </row>
    <row r="1084" spans="3:8" ht="11.25" customHeight="1" x14ac:dyDescent="0.2">
      <c r="C1084" s="32"/>
      <c r="D1084" s="32"/>
      <c r="G1084" s="32"/>
      <c r="H1084" s="32"/>
    </row>
    <row r="1085" spans="3:8" ht="11.25" customHeight="1" x14ac:dyDescent="0.2">
      <c r="C1085" s="32"/>
      <c r="D1085" s="32"/>
      <c r="G1085" s="32"/>
      <c r="H1085" s="32"/>
    </row>
    <row r="1086" spans="3:8" ht="11.25" customHeight="1" x14ac:dyDescent="0.2">
      <c r="C1086" s="32"/>
      <c r="D1086" s="32"/>
      <c r="G1086" s="32"/>
      <c r="H1086" s="32"/>
    </row>
    <row r="1087" spans="3:8" ht="11.25" customHeight="1" x14ac:dyDescent="0.2">
      <c r="C1087" s="32"/>
      <c r="D1087" s="32"/>
      <c r="G1087" s="32"/>
      <c r="H1087" s="32"/>
    </row>
    <row r="1088" spans="3:8" ht="11.25" customHeight="1" x14ac:dyDescent="0.2">
      <c r="C1088" s="32"/>
      <c r="D1088" s="32"/>
      <c r="G1088" s="32"/>
      <c r="H1088" s="32"/>
    </row>
    <row r="1089" spans="3:8" ht="11.25" customHeight="1" x14ac:dyDescent="0.2">
      <c r="C1089" s="32"/>
      <c r="D1089" s="32"/>
      <c r="G1089" s="32"/>
      <c r="H1089" s="32"/>
    </row>
    <row r="1090" spans="3:8" ht="11.25" customHeight="1" x14ac:dyDescent="0.2">
      <c r="C1090" s="32"/>
      <c r="D1090" s="32"/>
      <c r="G1090" s="32"/>
      <c r="H1090" s="32"/>
    </row>
    <row r="1091" spans="3:8" ht="11.25" customHeight="1" x14ac:dyDescent="0.2">
      <c r="C1091" s="32"/>
      <c r="D1091" s="32"/>
      <c r="G1091" s="32"/>
      <c r="H1091" s="32"/>
    </row>
    <row r="1092" spans="3:8" ht="11.25" customHeight="1" x14ac:dyDescent="0.2">
      <c r="C1092" s="32"/>
      <c r="D1092" s="32"/>
      <c r="G1092" s="32"/>
      <c r="H1092" s="32"/>
    </row>
    <row r="1093" spans="3:8" ht="11.25" customHeight="1" x14ac:dyDescent="0.2">
      <c r="C1093" s="32"/>
      <c r="D1093" s="32"/>
      <c r="G1093" s="32"/>
      <c r="H1093" s="32"/>
    </row>
    <row r="1094" spans="3:8" ht="11.25" customHeight="1" x14ac:dyDescent="0.2">
      <c r="C1094" s="32"/>
      <c r="D1094" s="32"/>
      <c r="G1094" s="32"/>
      <c r="H1094" s="32"/>
    </row>
    <row r="1095" spans="3:8" ht="11.25" customHeight="1" x14ac:dyDescent="0.2">
      <c r="C1095" s="32"/>
      <c r="D1095" s="32"/>
      <c r="G1095" s="32"/>
      <c r="H1095" s="32"/>
    </row>
    <row r="1096" spans="3:8" ht="11.25" customHeight="1" x14ac:dyDescent="0.2">
      <c r="C1096" s="32"/>
      <c r="D1096" s="32"/>
      <c r="G1096" s="32"/>
      <c r="H1096" s="32"/>
    </row>
    <row r="1097" spans="3:8" ht="11.25" customHeight="1" x14ac:dyDescent="0.2">
      <c r="C1097" s="32"/>
      <c r="D1097" s="32"/>
      <c r="G1097" s="32"/>
      <c r="H1097" s="32"/>
    </row>
    <row r="1098" spans="3:8" ht="11.25" customHeight="1" x14ac:dyDescent="0.2">
      <c r="C1098" s="32"/>
      <c r="D1098" s="32"/>
    </row>
    <row r="1099" spans="3:8" ht="11.25" customHeight="1" x14ac:dyDescent="0.2">
      <c r="C1099" s="32"/>
      <c r="D1099" s="32"/>
    </row>
    <row r="1100" spans="3:8" ht="11.25" customHeight="1" x14ac:dyDescent="0.2">
      <c r="C1100" s="32"/>
      <c r="D1100" s="32"/>
    </row>
    <row r="1101" spans="3:8" ht="11.25" customHeight="1" x14ac:dyDescent="0.2">
      <c r="C1101" s="32"/>
      <c r="D1101" s="32"/>
    </row>
    <row r="1102" spans="3:8" ht="11.25" customHeight="1" x14ac:dyDescent="0.2">
      <c r="C1102" s="32"/>
      <c r="D1102" s="32"/>
    </row>
    <row r="1103" spans="3:8" ht="11.25" customHeight="1" x14ac:dyDescent="0.2">
      <c r="C1103" s="32"/>
      <c r="D1103" s="32"/>
    </row>
    <row r="1104" spans="3:8" ht="11.25" customHeight="1" x14ac:dyDescent="0.2">
      <c r="C1104" s="32"/>
      <c r="D1104" s="32"/>
    </row>
    <row r="1105" spans="3:4" ht="11.25" customHeight="1" x14ac:dyDescent="0.2">
      <c r="C1105" s="32"/>
      <c r="D1105" s="32"/>
    </row>
    <row r="1106" spans="3:4" ht="11.25" customHeight="1" x14ac:dyDescent="0.2">
      <c r="C1106" s="32"/>
      <c r="D1106" s="32"/>
    </row>
    <row r="1107" spans="3:4" ht="11.25" customHeight="1" x14ac:dyDescent="0.2">
      <c r="C1107" s="32"/>
      <c r="D1107" s="32"/>
    </row>
    <row r="1108" spans="3:4" ht="11.25" customHeight="1" x14ac:dyDescent="0.2">
      <c r="C1108" s="32"/>
      <c r="D1108" s="32"/>
    </row>
    <row r="1109" spans="3:4" ht="11.25" customHeight="1" x14ac:dyDescent="0.2">
      <c r="C1109" s="32"/>
      <c r="D1109" s="32"/>
    </row>
    <row r="1110" spans="3:4" ht="11.25" customHeight="1" x14ac:dyDescent="0.2">
      <c r="C1110" s="32"/>
      <c r="D1110" s="32"/>
    </row>
    <row r="1111" spans="3:4" ht="11.25" customHeight="1" x14ac:dyDescent="0.2">
      <c r="C1111" s="32"/>
      <c r="D1111" s="32"/>
    </row>
    <row r="1112" spans="3:4" ht="11.25" customHeight="1" x14ac:dyDescent="0.2">
      <c r="C1112" s="32"/>
      <c r="D1112" s="32"/>
    </row>
    <row r="1113" spans="3:4" ht="11.25" customHeight="1" x14ac:dyDescent="0.2">
      <c r="C1113" s="32"/>
      <c r="D1113" s="32"/>
    </row>
    <row r="1114" spans="3:4" ht="11.25" customHeight="1" x14ac:dyDescent="0.2">
      <c r="C1114" s="32"/>
      <c r="D1114" s="32"/>
    </row>
    <row r="1115" spans="3:4" ht="11.25" customHeight="1" x14ac:dyDescent="0.2">
      <c r="C1115" s="32"/>
      <c r="D1115" s="32"/>
    </row>
    <row r="1116" spans="3:4" ht="11.25" customHeight="1" x14ac:dyDescent="0.2">
      <c r="C1116" s="32"/>
      <c r="D1116" s="32"/>
    </row>
    <row r="1117" spans="3:4" ht="11.25" customHeight="1" x14ac:dyDescent="0.2">
      <c r="C1117" s="32"/>
      <c r="D1117" s="32"/>
    </row>
    <row r="1118" spans="3:4" ht="11.25" customHeight="1" x14ac:dyDescent="0.2">
      <c r="C1118" s="32"/>
      <c r="D1118" s="32"/>
    </row>
    <row r="1119" spans="3:4" ht="11.25" customHeight="1" x14ac:dyDescent="0.2">
      <c r="C1119" s="32"/>
      <c r="D1119" s="32"/>
    </row>
    <row r="1120" spans="3:4" ht="11.25" customHeight="1" x14ac:dyDescent="0.2">
      <c r="C1120" s="32"/>
      <c r="D1120" s="32"/>
    </row>
    <row r="1121" spans="3:4" ht="11.25" customHeight="1" x14ac:dyDescent="0.2">
      <c r="C1121" s="32"/>
      <c r="D1121" s="32"/>
    </row>
    <row r="1122" spans="3:4" ht="11.25" customHeight="1" x14ac:dyDescent="0.2">
      <c r="C1122" s="32"/>
      <c r="D1122" s="32"/>
    </row>
    <row r="1123" spans="3:4" ht="11.25" customHeight="1" x14ac:dyDescent="0.2">
      <c r="C1123" s="32"/>
      <c r="D1123" s="32"/>
    </row>
    <row r="1124" spans="3:4" ht="11.25" customHeight="1" x14ac:dyDescent="0.2">
      <c r="C1124" s="32"/>
      <c r="D1124" s="32"/>
    </row>
    <row r="1125" spans="3:4" ht="11.25" customHeight="1" x14ac:dyDescent="0.2">
      <c r="C1125" s="32"/>
      <c r="D1125" s="32"/>
    </row>
    <row r="1126" spans="3:4" ht="11.25" customHeight="1" x14ac:dyDescent="0.2">
      <c r="C1126" s="32"/>
      <c r="D1126" s="32"/>
    </row>
    <row r="1127" spans="3:4" ht="11.25" customHeight="1" x14ac:dyDescent="0.2">
      <c r="C1127" s="32"/>
      <c r="D1127" s="32"/>
    </row>
    <row r="1128" spans="3:4" ht="11.25" customHeight="1" x14ac:dyDescent="0.2">
      <c r="C1128" s="32"/>
      <c r="D1128" s="32"/>
    </row>
    <row r="1129" spans="3:4" ht="11.25" customHeight="1" x14ac:dyDescent="0.2">
      <c r="C1129" s="32"/>
      <c r="D1129" s="32"/>
    </row>
    <row r="1130" spans="3:4" ht="11.25" customHeight="1" x14ac:dyDescent="0.2">
      <c r="C1130" s="32"/>
      <c r="D1130" s="32"/>
    </row>
    <row r="1131" spans="3:4" ht="11.25" customHeight="1" x14ac:dyDescent="0.2">
      <c r="C1131" s="32"/>
      <c r="D1131" s="32"/>
    </row>
    <row r="1132" spans="3:4" ht="11.25" customHeight="1" x14ac:dyDescent="0.2">
      <c r="C1132" s="32"/>
      <c r="D1132" s="32"/>
    </row>
    <row r="1133" spans="3:4" ht="11.25" customHeight="1" x14ac:dyDescent="0.2">
      <c r="C1133" s="32"/>
      <c r="D1133" s="32"/>
    </row>
    <row r="1134" spans="3:4" ht="11.25" customHeight="1" x14ac:dyDescent="0.2">
      <c r="C1134" s="32"/>
      <c r="D1134" s="32"/>
    </row>
    <row r="1135" spans="3:4" ht="11.25" customHeight="1" x14ac:dyDescent="0.2">
      <c r="C1135" s="32"/>
      <c r="D1135" s="32"/>
    </row>
    <row r="1136" spans="3:4" ht="11.25" customHeight="1" x14ac:dyDescent="0.2">
      <c r="C1136" s="32"/>
      <c r="D1136" s="32"/>
    </row>
    <row r="1137" spans="3:4" ht="11.25" customHeight="1" x14ac:dyDescent="0.2">
      <c r="C1137" s="32"/>
      <c r="D1137" s="32"/>
    </row>
    <row r="1138" spans="3:4" ht="11.25" customHeight="1" x14ac:dyDescent="0.2">
      <c r="C1138" s="32"/>
      <c r="D1138" s="32"/>
    </row>
    <row r="1139" spans="3:4" ht="11.25" customHeight="1" x14ac:dyDescent="0.2">
      <c r="C1139" s="32"/>
      <c r="D1139" s="32"/>
    </row>
    <row r="1140" spans="3:4" ht="11.25" customHeight="1" x14ac:dyDescent="0.2">
      <c r="C1140" s="32"/>
      <c r="D1140" s="32"/>
    </row>
    <row r="1141" spans="3:4" ht="11.25" customHeight="1" x14ac:dyDescent="0.2">
      <c r="C1141" s="32"/>
      <c r="D1141" s="32"/>
    </row>
    <row r="1142" spans="3:4" ht="11.25" customHeight="1" x14ac:dyDescent="0.2">
      <c r="C1142" s="32"/>
      <c r="D1142" s="32"/>
    </row>
    <row r="1143" spans="3:4" ht="11.25" customHeight="1" x14ac:dyDescent="0.2">
      <c r="C1143" s="32"/>
      <c r="D1143" s="32"/>
    </row>
    <row r="1144" spans="3:4" ht="11.25" customHeight="1" x14ac:dyDescent="0.2">
      <c r="C1144" s="32"/>
      <c r="D1144" s="32"/>
    </row>
    <row r="1145" spans="3:4" ht="11.25" customHeight="1" x14ac:dyDescent="0.2">
      <c r="C1145" s="32"/>
      <c r="D1145" s="32"/>
    </row>
    <row r="1146" spans="3:4" ht="11.25" customHeight="1" x14ac:dyDescent="0.2">
      <c r="C1146" s="32"/>
      <c r="D1146" s="32"/>
    </row>
    <row r="1147" spans="3:4" ht="11.25" customHeight="1" x14ac:dyDescent="0.2">
      <c r="C1147" s="32"/>
      <c r="D1147" s="32"/>
    </row>
    <row r="1148" spans="3:4" ht="11.25" customHeight="1" x14ac:dyDescent="0.2">
      <c r="C1148" s="32"/>
      <c r="D1148" s="32"/>
    </row>
    <row r="1149" spans="3:4" ht="11.25" customHeight="1" x14ac:dyDescent="0.2">
      <c r="C1149" s="32"/>
      <c r="D1149" s="32"/>
    </row>
    <row r="1150" spans="3:4" ht="11.25" customHeight="1" x14ac:dyDescent="0.2">
      <c r="C1150" s="32"/>
      <c r="D1150" s="32"/>
    </row>
    <row r="1151" spans="3:4" ht="11.25" customHeight="1" x14ac:dyDescent="0.2">
      <c r="C1151" s="32"/>
      <c r="D1151" s="32"/>
    </row>
    <row r="1152" spans="3:4" ht="11.25" customHeight="1" x14ac:dyDescent="0.2">
      <c r="C1152" s="32"/>
      <c r="D1152" s="32"/>
    </row>
    <row r="1153" spans="3:4" ht="11.25" customHeight="1" x14ac:dyDescent="0.2">
      <c r="C1153" s="32"/>
      <c r="D1153" s="32"/>
    </row>
    <row r="1154" spans="3:4" ht="11.25" customHeight="1" x14ac:dyDescent="0.2">
      <c r="C1154" s="32"/>
      <c r="D1154" s="32"/>
    </row>
    <row r="1155" spans="3:4" ht="11.25" customHeight="1" x14ac:dyDescent="0.2">
      <c r="C1155" s="32"/>
      <c r="D1155" s="32"/>
    </row>
    <row r="1156" spans="3:4" ht="11.25" customHeight="1" x14ac:dyDescent="0.2">
      <c r="C1156" s="32"/>
      <c r="D1156" s="32"/>
    </row>
    <row r="1157" spans="3:4" ht="11.25" customHeight="1" x14ac:dyDescent="0.2">
      <c r="C1157" s="32"/>
      <c r="D1157" s="32"/>
    </row>
    <row r="1158" spans="3:4" ht="11.25" customHeight="1" x14ac:dyDescent="0.2">
      <c r="C1158" s="32"/>
      <c r="D1158" s="32"/>
    </row>
    <row r="1159" spans="3:4" ht="11.25" customHeight="1" x14ac:dyDescent="0.2">
      <c r="C1159" s="32"/>
      <c r="D1159" s="32"/>
    </row>
    <row r="1160" spans="3:4" ht="11.25" customHeight="1" x14ac:dyDescent="0.2">
      <c r="C1160" s="32"/>
      <c r="D1160" s="32"/>
    </row>
    <row r="1161" spans="3:4" ht="11.25" customHeight="1" x14ac:dyDescent="0.2">
      <c r="C1161" s="32"/>
      <c r="D1161" s="32"/>
    </row>
    <row r="1162" spans="3:4" ht="11.25" customHeight="1" x14ac:dyDescent="0.2">
      <c r="C1162" s="32"/>
      <c r="D1162" s="32"/>
    </row>
    <row r="1163" spans="3:4" ht="11.25" customHeight="1" x14ac:dyDescent="0.2">
      <c r="C1163" s="32"/>
      <c r="D1163" s="32"/>
    </row>
    <row r="1164" spans="3:4" ht="11.25" customHeight="1" x14ac:dyDescent="0.2">
      <c r="C1164" s="32"/>
      <c r="D1164" s="32"/>
    </row>
    <row r="1165" spans="3:4" ht="11.25" customHeight="1" x14ac:dyDescent="0.2">
      <c r="C1165" s="32"/>
      <c r="D1165" s="32"/>
    </row>
    <row r="1166" spans="3:4" ht="11.25" customHeight="1" x14ac:dyDescent="0.2">
      <c r="C1166" s="32"/>
      <c r="D1166" s="32"/>
    </row>
    <row r="1167" spans="3:4" ht="11.25" customHeight="1" x14ac:dyDescent="0.2">
      <c r="C1167" s="32"/>
      <c r="D1167" s="32"/>
    </row>
    <row r="1168" spans="3:4" ht="11.25" customHeight="1" x14ac:dyDescent="0.2">
      <c r="C1168" s="32"/>
      <c r="D1168" s="32"/>
    </row>
    <row r="1169" spans="3:4" ht="11.25" customHeight="1" x14ac:dyDescent="0.2">
      <c r="C1169" s="32"/>
      <c r="D1169" s="32"/>
    </row>
    <row r="1170" spans="3:4" ht="11.25" customHeight="1" x14ac:dyDescent="0.2">
      <c r="C1170" s="32"/>
      <c r="D1170" s="32"/>
    </row>
    <row r="1171" spans="3:4" ht="11.25" customHeight="1" x14ac:dyDescent="0.2">
      <c r="C1171" s="32"/>
      <c r="D1171" s="32"/>
    </row>
    <row r="1172" spans="3:4" ht="11.25" customHeight="1" x14ac:dyDescent="0.2">
      <c r="C1172" s="32"/>
      <c r="D1172" s="32"/>
    </row>
    <row r="1173" spans="3:4" ht="11.25" customHeight="1" x14ac:dyDescent="0.2">
      <c r="C1173" s="32"/>
      <c r="D1173" s="32"/>
    </row>
    <row r="1174" spans="3:4" ht="11.25" customHeight="1" x14ac:dyDescent="0.2">
      <c r="C1174" s="32"/>
      <c r="D1174" s="32"/>
    </row>
    <row r="1175" spans="3:4" ht="11.25" customHeight="1" x14ac:dyDescent="0.2">
      <c r="C1175" s="32"/>
      <c r="D1175" s="32"/>
    </row>
    <row r="1176" spans="3:4" ht="11.25" customHeight="1" x14ac:dyDescent="0.2">
      <c r="C1176" s="32"/>
      <c r="D1176" s="32"/>
    </row>
    <row r="1177" spans="3:4" ht="11.25" customHeight="1" x14ac:dyDescent="0.2">
      <c r="C1177" s="32"/>
      <c r="D1177" s="32"/>
    </row>
    <row r="1178" spans="3:4" ht="11.25" customHeight="1" x14ac:dyDescent="0.2">
      <c r="C1178" s="32"/>
      <c r="D1178" s="32"/>
    </row>
    <row r="1179" spans="3:4" ht="11.25" customHeight="1" x14ac:dyDescent="0.2">
      <c r="C1179" s="32"/>
      <c r="D1179" s="32"/>
    </row>
    <row r="1180" spans="3:4" ht="11.25" customHeight="1" x14ac:dyDescent="0.2">
      <c r="C1180" s="32"/>
      <c r="D1180" s="32"/>
    </row>
    <row r="1181" spans="3:4" ht="11.25" customHeight="1" x14ac:dyDescent="0.2">
      <c r="C1181" s="32"/>
      <c r="D1181" s="32"/>
    </row>
    <row r="1182" spans="3:4" ht="11.25" customHeight="1" x14ac:dyDescent="0.2">
      <c r="C1182" s="32"/>
      <c r="D1182" s="32"/>
    </row>
    <row r="1183" spans="3:4" ht="11.25" customHeight="1" x14ac:dyDescent="0.2">
      <c r="C1183" s="32"/>
      <c r="D1183" s="32"/>
    </row>
    <row r="1184" spans="3:4" ht="11.25" customHeight="1" x14ac:dyDescent="0.2">
      <c r="C1184" s="32"/>
      <c r="D1184" s="32"/>
    </row>
    <row r="1185" spans="3:4" ht="11.25" customHeight="1" x14ac:dyDescent="0.2">
      <c r="C1185" s="32"/>
      <c r="D1185" s="32"/>
    </row>
    <row r="1186" spans="3:4" ht="11.25" customHeight="1" x14ac:dyDescent="0.2">
      <c r="C1186" s="32"/>
      <c r="D1186" s="32"/>
    </row>
    <row r="1187" spans="3:4" ht="11.25" customHeight="1" x14ac:dyDescent="0.2">
      <c r="C1187" s="32"/>
      <c r="D1187" s="32"/>
    </row>
    <row r="1188" spans="3:4" ht="11.25" customHeight="1" x14ac:dyDescent="0.2">
      <c r="C1188" s="32"/>
      <c r="D1188" s="32"/>
    </row>
    <row r="1189" spans="3:4" ht="11.25" customHeight="1" x14ac:dyDescent="0.2">
      <c r="C1189" s="32"/>
      <c r="D1189" s="32"/>
    </row>
    <row r="1190" spans="3:4" ht="11.25" customHeight="1" x14ac:dyDescent="0.2">
      <c r="C1190" s="32"/>
      <c r="D1190" s="32"/>
    </row>
    <row r="1191" spans="3:4" ht="11.25" customHeight="1" x14ac:dyDescent="0.2">
      <c r="C1191" s="32"/>
      <c r="D1191" s="32"/>
    </row>
    <row r="1192" spans="3:4" ht="11.25" customHeight="1" x14ac:dyDescent="0.2">
      <c r="C1192" s="32"/>
      <c r="D1192" s="32"/>
    </row>
    <row r="1193" spans="3:4" ht="11.25" customHeight="1" x14ac:dyDescent="0.2">
      <c r="C1193" s="32"/>
      <c r="D1193" s="32"/>
    </row>
    <row r="1194" spans="3:4" ht="11.25" customHeight="1" x14ac:dyDescent="0.2">
      <c r="C1194" s="32"/>
      <c r="D1194" s="32"/>
    </row>
    <row r="1195" spans="3:4" ht="11.25" customHeight="1" x14ac:dyDescent="0.2">
      <c r="C1195" s="32"/>
      <c r="D1195" s="32"/>
    </row>
    <row r="1196" spans="3:4" ht="11.25" customHeight="1" x14ac:dyDescent="0.2">
      <c r="C1196" s="32"/>
      <c r="D1196" s="32"/>
    </row>
    <row r="1197" spans="3:4" ht="11.25" customHeight="1" x14ac:dyDescent="0.2">
      <c r="C1197" s="32"/>
      <c r="D1197" s="32"/>
    </row>
    <row r="1198" spans="3:4" ht="11.25" customHeight="1" x14ac:dyDescent="0.2">
      <c r="C1198" s="32"/>
      <c r="D1198" s="32"/>
    </row>
    <row r="1199" spans="3:4" ht="11.25" customHeight="1" x14ac:dyDescent="0.2">
      <c r="C1199" s="32"/>
      <c r="D1199" s="32"/>
    </row>
    <row r="1200" spans="3:4" ht="11.25" customHeight="1" x14ac:dyDescent="0.2">
      <c r="C1200" s="32"/>
      <c r="D1200" s="32"/>
    </row>
    <row r="1201" spans="3:4" ht="11.25" customHeight="1" x14ac:dyDescent="0.2">
      <c r="C1201" s="32"/>
      <c r="D1201" s="32"/>
    </row>
    <row r="1202" spans="3:4" ht="11.25" customHeight="1" x14ac:dyDescent="0.2">
      <c r="C1202" s="32"/>
      <c r="D1202" s="32"/>
    </row>
    <row r="1203" spans="3:4" ht="11.25" customHeight="1" x14ac:dyDescent="0.2">
      <c r="C1203" s="32"/>
      <c r="D1203" s="32"/>
    </row>
    <row r="1204" spans="3:4" ht="11.25" customHeight="1" x14ac:dyDescent="0.2">
      <c r="C1204" s="32"/>
      <c r="D1204" s="32"/>
    </row>
    <row r="1205" spans="3:4" ht="11.25" customHeight="1" x14ac:dyDescent="0.2">
      <c r="C1205" s="32"/>
      <c r="D1205" s="32"/>
    </row>
    <row r="1206" spans="3:4" ht="11.25" customHeight="1" x14ac:dyDescent="0.2">
      <c r="C1206" s="32"/>
      <c r="D1206" s="32"/>
    </row>
    <row r="1207" spans="3:4" ht="11.25" customHeight="1" x14ac:dyDescent="0.2">
      <c r="C1207" s="32"/>
      <c r="D1207" s="32"/>
    </row>
    <row r="1208" spans="3:4" ht="11.25" customHeight="1" x14ac:dyDescent="0.2">
      <c r="C1208" s="32"/>
      <c r="D1208" s="32"/>
    </row>
    <row r="1209" spans="3:4" ht="11.25" customHeight="1" x14ac:dyDescent="0.2">
      <c r="C1209" s="32"/>
      <c r="D1209" s="32"/>
    </row>
    <row r="1210" spans="3:4" ht="11.25" customHeight="1" x14ac:dyDescent="0.2">
      <c r="C1210" s="32"/>
      <c r="D1210" s="32"/>
    </row>
    <row r="1211" spans="3:4" ht="11.25" customHeight="1" x14ac:dyDescent="0.2">
      <c r="C1211" s="32"/>
      <c r="D1211" s="32"/>
    </row>
    <row r="1212" spans="3:4" ht="11.25" customHeight="1" x14ac:dyDescent="0.2">
      <c r="C1212" s="32"/>
      <c r="D1212" s="32"/>
    </row>
    <row r="1213" spans="3:4" ht="11.25" customHeight="1" x14ac:dyDescent="0.2">
      <c r="C1213" s="32"/>
      <c r="D1213" s="32"/>
    </row>
    <row r="1214" spans="3:4" ht="11.25" customHeight="1" x14ac:dyDescent="0.2">
      <c r="C1214" s="32"/>
      <c r="D1214" s="32"/>
    </row>
    <row r="1215" spans="3:4" ht="11.25" customHeight="1" x14ac:dyDescent="0.2">
      <c r="C1215" s="32"/>
      <c r="D1215" s="32"/>
    </row>
    <row r="1216" spans="3:4" ht="11.25" customHeight="1" x14ac:dyDescent="0.2">
      <c r="C1216" s="32"/>
      <c r="D1216" s="32"/>
    </row>
    <row r="1217" spans="3:4" ht="11.25" customHeight="1" x14ac:dyDescent="0.2">
      <c r="C1217" s="32"/>
      <c r="D1217" s="32"/>
    </row>
    <row r="1218" spans="3:4" ht="11.25" customHeight="1" x14ac:dyDescent="0.2">
      <c r="C1218" s="32"/>
      <c r="D1218" s="32"/>
    </row>
    <row r="1219" spans="3:4" ht="11.25" customHeight="1" x14ac:dyDescent="0.2">
      <c r="C1219" s="32"/>
      <c r="D1219" s="32"/>
    </row>
    <row r="1220" spans="3:4" ht="11.25" customHeight="1" x14ac:dyDescent="0.2">
      <c r="C1220" s="32"/>
      <c r="D1220" s="32"/>
    </row>
    <row r="1221" spans="3:4" ht="11.25" customHeight="1" x14ac:dyDescent="0.2">
      <c r="C1221" s="32"/>
      <c r="D1221" s="32"/>
    </row>
    <row r="1222" spans="3:4" ht="11.25" customHeight="1" x14ac:dyDescent="0.2">
      <c r="C1222" s="32"/>
      <c r="D1222" s="32"/>
    </row>
    <row r="1223" spans="3:4" ht="11.25" customHeight="1" x14ac:dyDescent="0.2">
      <c r="C1223" s="32"/>
      <c r="D1223" s="32"/>
    </row>
    <row r="1224" spans="3:4" ht="11.25" customHeight="1" x14ac:dyDescent="0.2">
      <c r="C1224" s="32"/>
      <c r="D1224" s="32"/>
    </row>
    <row r="1225" spans="3:4" ht="11.25" customHeight="1" x14ac:dyDescent="0.2">
      <c r="C1225" s="32"/>
      <c r="D1225" s="32"/>
    </row>
    <row r="1226" spans="3:4" ht="11.25" customHeight="1" x14ac:dyDescent="0.2">
      <c r="C1226" s="32"/>
      <c r="D1226" s="32"/>
    </row>
    <row r="1227" spans="3:4" ht="11.25" customHeight="1" x14ac:dyDescent="0.2">
      <c r="C1227" s="32"/>
      <c r="D1227" s="32"/>
    </row>
    <row r="1228" spans="3:4" ht="11.25" customHeight="1" x14ac:dyDescent="0.2">
      <c r="C1228" s="32"/>
      <c r="D1228" s="32"/>
    </row>
    <row r="1229" spans="3:4" ht="11.25" customHeight="1" x14ac:dyDescent="0.2">
      <c r="C1229" s="32"/>
      <c r="D1229" s="32"/>
    </row>
    <row r="1230" spans="3:4" ht="11.25" customHeight="1" x14ac:dyDescent="0.2">
      <c r="C1230" s="32"/>
      <c r="D1230" s="32"/>
    </row>
    <row r="1231" spans="3:4" ht="11.25" customHeight="1" x14ac:dyDescent="0.2">
      <c r="C1231" s="32"/>
      <c r="D1231" s="32"/>
    </row>
    <row r="1232" spans="3:4" ht="11.25" customHeight="1" x14ac:dyDescent="0.2">
      <c r="C1232" s="32"/>
      <c r="D1232" s="32"/>
    </row>
    <row r="1233" spans="3:4" ht="11.25" customHeight="1" x14ac:dyDescent="0.2">
      <c r="C1233" s="32"/>
      <c r="D1233" s="32"/>
    </row>
    <row r="1234" spans="3:4" ht="11.25" customHeight="1" x14ac:dyDescent="0.2">
      <c r="C1234" s="32"/>
      <c r="D1234" s="32"/>
    </row>
    <row r="1235" spans="3:4" ht="11.25" customHeight="1" x14ac:dyDescent="0.2">
      <c r="C1235" s="32"/>
      <c r="D1235" s="32"/>
    </row>
    <row r="1236" spans="3:4" ht="11.25" customHeight="1" x14ac:dyDescent="0.2">
      <c r="C1236" s="32"/>
      <c r="D1236" s="32"/>
    </row>
    <row r="1237" spans="3:4" ht="11.25" customHeight="1" x14ac:dyDescent="0.2">
      <c r="C1237" s="32"/>
      <c r="D1237" s="32"/>
    </row>
    <row r="1238" spans="3:4" ht="11.25" customHeight="1" x14ac:dyDescent="0.2">
      <c r="C1238" s="32"/>
      <c r="D1238" s="32"/>
    </row>
    <row r="1239" spans="3:4" ht="11.25" customHeight="1" x14ac:dyDescent="0.2">
      <c r="C1239" s="32"/>
      <c r="D1239" s="32"/>
    </row>
    <row r="1240" spans="3:4" ht="11.25" customHeight="1" x14ac:dyDescent="0.2">
      <c r="C1240" s="32"/>
      <c r="D1240" s="32"/>
    </row>
    <row r="1241" spans="3:4" ht="11.25" customHeight="1" x14ac:dyDescent="0.2">
      <c r="C1241" s="32"/>
      <c r="D1241" s="32"/>
    </row>
    <row r="1242" spans="3:4" ht="11.25" customHeight="1" x14ac:dyDescent="0.2">
      <c r="C1242" s="32"/>
      <c r="D1242" s="32"/>
    </row>
    <row r="1243" spans="3:4" ht="11.25" customHeight="1" x14ac:dyDescent="0.2">
      <c r="C1243" s="32"/>
      <c r="D1243" s="32"/>
    </row>
    <row r="1244" spans="3:4" ht="11.25" customHeight="1" x14ac:dyDescent="0.2">
      <c r="C1244" s="32"/>
      <c r="D1244" s="32"/>
    </row>
    <row r="1245" spans="3:4" ht="11.25" customHeight="1" x14ac:dyDescent="0.2">
      <c r="C1245" s="32"/>
      <c r="D1245" s="32"/>
    </row>
    <row r="1246" spans="3:4" ht="11.25" customHeight="1" x14ac:dyDescent="0.2">
      <c r="C1246" s="32"/>
      <c r="D1246" s="32"/>
    </row>
    <row r="1247" spans="3:4" ht="11.25" customHeight="1" x14ac:dyDescent="0.2">
      <c r="C1247" s="32"/>
      <c r="D1247" s="32"/>
    </row>
    <row r="1248" spans="3:4" ht="11.25" customHeight="1" x14ac:dyDescent="0.2">
      <c r="C1248" s="32"/>
      <c r="D1248" s="32"/>
    </row>
    <row r="1249" spans="3:4" ht="11.25" customHeight="1" x14ac:dyDescent="0.2">
      <c r="C1249" s="32"/>
      <c r="D1249" s="32"/>
    </row>
    <row r="1250" spans="3:4" ht="11.25" customHeight="1" x14ac:dyDescent="0.2">
      <c r="C1250" s="32"/>
      <c r="D1250" s="32"/>
    </row>
    <row r="1251" spans="3:4" ht="11.25" customHeight="1" x14ac:dyDescent="0.2">
      <c r="C1251" s="32"/>
      <c r="D1251" s="32"/>
    </row>
    <row r="1252" spans="3:4" ht="11.25" customHeight="1" x14ac:dyDescent="0.2">
      <c r="C1252" s="32"/>
      <c r="D1252" s="32"/>
    </row>
    <row r="1253" spans="3:4" ht="11.25" customHeight="1" x14ac:dyDescent="0.2">
      <c r="C1253" s="32"/>
      <c r="D1253" s="32"/>
    </row>
    <row r="1254" spans="3:4" ht="11.25" customHeight="1" x14ac:dyDescent="0.2">
      <c r="C1254" s="32"/>
      <c r="D1254" s="32"/>
    </row>
    <row r="1255" spans="3:4" ht="11.25" customHeight="1" x14ac:dyDescent="0.2">
      <c r="C1255" s="32"/>
      <c r="D1255" s="32"/>
    </row>
    <row r="1256" spans="3:4" ht="11.25" customHeight="1" x14ac:dyDescent="0.2">
      <c r="C1256" s="32"/>
      <c r="D1256" s="32"/>
    </row>
    <row r="1257" spans="3:4" ht="11.25" customHeight="1" x14ac:dyDescent="0.2">
      <c r="C1257" s="32"/>
      <c r="D1257" s="32"/>
    </row>
    <row r="1258" spans="3:4" ht="11.25" customHeight="1" x14ac:dyDescent="0.2">
      <c r="C1258" s="32"/>
      <c r="D1258" s="32"/>
    </row>
    <row r="1259" spans="3:4" ht="11.25" customHeight="1" x14ac:dyDescent="0.2">
      <c r="C1259" s="32"/>
      <c r="D1259" s="32"/>
    </row>
    <row r="1260" spans="3:4" ht="11.25" customHeight="1" x14ac:dyDescent="0.2">
      <c r="C1260" s="32"/>
      <c r="D1260" s="32"/>
    </row>
    <row r="1261" spans="3:4" ht="11.25" customHeight="1" x14ac:dyDescent="0.2">
      <c r="C1261" s="32"/>
      <c r="D1261" s="32"/>
    </row>
    <row r="1262" spans="3:4" ht="11.25" customHeight="1" x14ac:dyDescent="0.2">
      <c r="C1262" s="32"/>
      <c r="D1262" s="32"/>
    </row>
    <row r="1263" spans="3:4" ht="11.25" customHeight="1" x14ac:dyDescent="0.2">
      <c r="C1263" s="32"/>
      <c r="D1263" s="32"/>
    </row>
    <row r="1264" spans="3:4" ht="11.25" customHeight="1" x14ac:dyDescent="0.2">
      <c r="C1264" s="32"/>
      <c r="D1264" s="32"/>
    </row>
    <row r="1265" spans="3:4" ht="11.25" customHeight="1" x14ac:dyDescent="0.2">
      <c r="C1265" s="32"/>
      <c r="D1265" s="32"/>
    </row>
    <row r="1266" spans="3:4" ht="11.25" customHeight="1" x14ac:dyDescent="0.2">
      <c r="C1266" s="32"/>
      <c r="D1266" s="32"/>
    </row>
    <row r="1267" spans="3:4" ht="11.25" customHeight="1" x14ac:dyDescent="0.2">
      <c r="C1267" s="32"/>
      <c r="D1267" s="32"/>
    </row>
    <row r="1268" spans="3:4" ht="11.25" customHeight="1" x14ac:dyDescent="0.2">
      <c r="C1268" s="32"/>
      <c r="D1268" s="32"/>
    </row>
    <row r="1269" spans="3:4" ht="11.25" customHeight="1" x14ac:dyDescent="0.2">
      <c r="C1269" s="32"/>
      <c r="D1269" s="32"/>
    </row>
    <row r="1270" spans="3:4" ht="11.25" customHeight="1" x14ac:dyDescent="0.2">
      <c r="C1270" s="32"/>
      <c r="D1270" s="32"/>
    </row>
    <row r="1271" spans="3:4" ht="11.25" customHeight="1" x14ac:dyDescent="0.2">
      <c r="C1271" s="32"/>
      <c r="D1271" s="32"/>
    </row>
    <row r="1272" spans="3:4" ht="11.25" customHeight="1" x14ac:dyDescent="0.2">
      <c r="C1272" s="32"/>
      <c r="D1272" s="32"/>
    </row>
    <row r="1273" spans="3:4" ht="11.25" customHeight="1" x14ac:dyDescent="0.2">
      <c r="C1273" s="32"/>
      <c r="D1273" s="32"/>
    </row>
    <row r="1274" spans="3:4" ht="11.25" customHeight="1" x14ac:dyDescent="0.2">
      <c r="C1274" s="32"/>
      <c r="D1274" s="32"/>
    </row>
    <row r="1275" spans="3:4" ht="11.25" customHeight="1" x14ac:dyDescent="0.2">
      <c r="C1275" s="32"/>
      <c r="D1275" s="32"/>
    </row>
    <row r="1276" spans="3:4" ht="11.25" customHeight="1" x14ac:dyDescent="0.2">
      <c r="C1276" s="32"/>
      <c r="D1276" s="32"/>
    </row>
    <row r="1277" spans="3:4" ht="11.25" customHeight="1" x14ac:dyDescent="0.2">
      <c r="C1277" s="32"/>
      <c r="D1277" s="32"/>
    </row>
    <row r="1278" spans="3:4" ht="11.25" customHeight="1" x14ac:dyDescent="0.2">
      <c r="C1278" s="32"/>
      <c r="D1278" s="32"/>
    </row>
    <row r="1279" spans="3:4" ht="11.25" customHeight="1" x14ac:dyDescent="0.2">
      <c r="C1279" s="32"/>
      <c r="D1279" s="32"/>
    </row>
    <row r="1280" spans="3:4" ht="11.25" customHeight="1" x14ac:dyDescent="0.2">
      <c r="C1280" s="32"/>
      <c r="D1280" s="32"/>
    </row>
    <row r="1281" spans="3:4" ht="11.25" customHeight="1" x14ac:dyDescent="0.2">
      <c r="C1281" s="32"/>
      <c r="D1281" s="32"/>
    </row>
    <row r="1282" spans="3:4" ht="11.25" customHeight="1" x14ac:dyDescent="0.2">
      <c r="C1282" s="32"/>
      <c r="D1282" s="32"/>
    </row>
    <row r="1283" spans="3:4" ht="11.25" customHeight="1" x14ac:dyDescent="0.2">
      <c r="C1283" s="32"/>
      <c r="D1283" s="32"/>
    </row>
    <row r="1284" spans="3:4" ht="11.25" customHeight="1" x14ac:dyDescent="0.2">
      <c r="C1284" s="32"/>
      <c r="D1284" s="32"/>
    </row>
    <row r="1285" spans="3:4" ht="11.25" customHeight="1" x14ac:dyDescent="0.2">
      <c r="C1285" s="32"/>
      <c r="D1285" s="32"/>
    </row>
    <row r="1286" spans="3:4" ht="11.25" customHeight="1" x14ac:dyDescent="0.2">
      <c r="C1286" s="32"/>
      <c r="D1286" s="32"/>
    </row>
    <row r="1287" spans="3:4" ht="11.25" customHeight="1" x14ac:dyDescent="0.2">
      <c r="C1287" s="32"/>
      <c r="D1287" s="32"/>
    </row>
    <row r="1288" spans="3:4" ht="11.25" customHeight="1" x14ac:dyDescent="0.2">
      <c r="C1288" s="32"/>
      <c r="D1288" s="32"/>
    </row>
    <row r="1289" spans="3:4" ht="11.25" customHeight="1" x14ac:dyDescent="0.2">
      <c r="C1289" s="32"/>
      <c r="D1289" s="32"/>
    </row>
    <row r="1290" spans="3:4" ht="11.25" customHeight="1" x14ac:dyDescent="0.2">
      <c r="C1290" s="32"/>
      <c r="D1290" s="32"/>
    </row>
    <row r="1291" spans="3:4" ht="11.25" customHeight="1" x14ac:dyDescent="0.2">
      <c r="C1291" s="32"/>
      <c r="D1291" s="32"/>
    </row>
    <row r="1292" spans="3:4" ht="11.25" customHeight="1" x14ac:dyDescent="0.2">
      <c r="C1292" s="32"/>
      <c r="D1292" s="32"/>
    </row>
    <row r="1293" spans="3:4" ht="11.25" customHeight="1" x14ac:dyDescent="0.2">
      <c r="C1293" s="32"/>
      <c r="D1293" s="32"/>
    </row>
    <row r="1294" spans="3:4" ht="11.25" customHeight="1" x14ac:dyDescent="0.2">
      <c r="C1294" s="32"/>
      <c r="D1294" s="32"/>
    </row>
    <row r="1295" spans="3:4" ht="11.25" customHeight="1" x14ac:dyDescent="0.2">
      <c r="C1295" s="32"/>
      <c r="D1295" s="32"/>
    </row>
    <row r="1296" spans="3:4" ht="11.25" customHeight="1" x14ac:dyDescent="0.2">
      <c r="C1296" s="32"/>
      <c r="D1296" s="32"/>
    </row>
    <row r="1297" spans="3:4" ht="11.25" customHeight="1" x14ac:dyDescent="0.2">
      <c r="C1297" s="32"/>
      <c r="D1297" s="32"/>
    </row>
    <row r="1298" spans="3:4" ht="11.25" customHeight="1" x14ac:dyDescent="0.2">
      <c r="C1298" s="32"/>
      <c r="D1298" s="32"/>
    </row>
    <row r="1299" spans="3:4" ht="11.25" customHeight="1" x14ac:dyDescent="0.2">
      <c r="C1299" s="32"/>
      <c r="D1299" s="32"/>
    </row>
    <row r="1300" spans="3:4" ht="11.25" customHeight="1" x14ac:dyDescent="0.2">
      <c r="C1300" s="32"/>
      <c r="D1300" s="32"/>
    </row>
    <row r="1301" spans="3:4" ht="11.25" customHeight="1" x14ac:dyDescent="0.2">
      <c r="C1301" s="32"/>
      <c r="D1301" s="32"/>
    </row>
    <row r="1302" spans="3:4" ht="11.25" customHeight="1" x14ac:dyDescent="0.2">
      <c r="C1302" s="32"/>
      <c r="D1302" s="32"/>
    </row>
    <row r="1303" spans="3:4" ht="11.25" customHeight="1" x14ac:dyDescent="0.2">
      <c r="C1303" s="32"/>
      <c r="D1303" s="32"/>
    </row>
    <row r="1304" spans="3:4" ht="11.25" customHeight="1" x14ac:dyDescent="0.2">
      <c r="C1304" s="32"/>
      <c r="D1304" s="32"/>
    </row>
    <row r="1305" spans="3:4" ht="11.25" customHeight="1" x14ac:dyDescent="0.2">
      <c r="C1305" s="32"/>
      <c r="D1305" s="32"/>
    </row>
    <row r="1306" spans="3:4" ht="11.25" customHeight="1" x14ac:dyDescent="0.2">
      <c r="C1306" s="32"/>
      <c r="D1306" s="32"/>
    </row>
    <row r="1307" spans="3:4" ht="11.25" customHeight="1" x14ac:dyDescent="0.2">
      <c r="C1307" s="32"/>
      <c r="D1307" s="32"/>
    </row>
    <row r="1308" spans="3:4" ht="11.25" customHeight="1" x14ac:dyDescent="0.2">
      <c r="C1308" s="32"/>
      <c r="D1308" s="32"/>
    </row>
    <row r="1309" spans="3:4" ht="11.25" customHeight="1" x14ac:dyDescent="0.2">
      <c r="C1309" s="32"/>
      <c r="D1309" s="32"/>
    </row>
    <row r="1310" spans="3:4" ht="11.25" customHeight="1" x14ac:dyDescent="0.2">
      <c r="C1310" s="32"/>
      <c r="D1310" s="32"/>
    </row>
    <row r="1311" spans="3:4" ht="11.25" customHeight="1" x14ac:dyDescent="0.2">
      <c r="C1311" s="32"/>
      <c r="D1311" s="32"/>
    </row>
    <row r="1312" spans="3:4" ht="11.25" customHeight="1" x14ac:dyDescent="0.2">
      <c r="C1312" s="32"/>
      <c r="D1312" s="32"/>
    </row>
    <row r="1313" spans="3:4" ht="11.25" customHeight="1" x14ac:dyDescent="0.2">
      <c r="C1313" s="32"/>
      <c r="D1313" s="32"/>
    </row>
    <row r="1314" spans="3:4" ht="11.25" customHeight="1" x14ac:dyDescent="0.2">
      <c r="C1314" s="32"/>
      <c r="D1314" s="32"/>
    </row>
    <row r="1315" spans="3:4" ht="11.25" customHeight="1" x14ac:dyDescent="0.2">
      <c r="C1315" s="32"/>
      <c r="D1315" s="32"/>
    </row>
    <row r="1316" spans="3:4" ht="11.25" customHeight="1" x14ac:dyDescent="0.2">
      <c r="C1316" s="32"/>
      <c r="D1316" s="32"/>
    </row>
    <row r="1317" spans="3:4" ht="11.25" customHeight="1" x14ac:dyDescent="0.2">
      <c r="C1317" s="32"/>
      <c r="D1317" s="32"/>
    </row>
    <row r="1318" spans="3:4" ht="11.25" customHeight="1" x14ac:dyDescent="0.2">
      <c r="C1318" s="32"/>
      <c r="D1318" s="32"/>
    </row>
    <row r="1319" spans="3:4" ht="11.25" customHeight="1" x14ac:dyDescent="0.2">
      <c r="C1319" s="32"/>
      <c r="D1319" s="32"/>
    </row>
    <row r="1320" spans="3:4" ht="11.25" customHeight="1" x14ac:dyDescent="0.2">
      <c r="C1320" s="32"/>
      <c r="D1320" s="32"/>
    </row>
    <row r="1321" spans="3:4" ht="11.25" customHeight="1" x14ac:dyDescent="0.2">
      <c r="C1321" s="32"/>
      <c r="D1321" s="32"/>
    </row>
    <row r="1322" spans="3:4" ht="11.25" customHeight="1" x14ac:dyDescent="0.2">
      <c r="C1322" s="32"/>
      <c r="D1322" s="32"/>
    </row>
    <row r="1323" spans="3:4" ht="11.25" customHeight="1" x14ac:dyDescent="0.2">
      <c r="C1323" s="32"/>
      <c r="D1323" s="32"/>
    </row>
    <row r="1324" spans="3:4" ht="11.25" customHeight="1" x14ac:dyDescent="0.2">
      <c r="C1324" s="32"/>
      <c r="D1324" s="32"/>
    </row>
    <row r="1325" spans="3:4" ht="11.25" customHeight="1" x14ac:dyDescent="0.2">
      <c r="C1325" s="32"/>
      <c r="D1325" s="32"/>
    </row>
    <row r="1326" spans="3:4" ht="11.25" customHeight="1" x14ac:dyDescent="0.2">
      <c r="C1326" s="32"/>
      <c r="D1326" s="32"/>
    </row>
    <row r="1327" spans="3:4" ht="11.25" customHeight="1" x14ac:dyDescent="0.2">
      <c r="C1327" s="32"/>
      <c r="D1327" s="32"/>
    </row>
    <row r="1328" spans="3:4" ht="11.25" customHeight="1" x14ac:dyDescent="0.2">
      <c r="C1328" s="32"/>
      <c r="D1328" s="32"/>
    </row>
    <row r="1329" spans="3:4" ht="11.25" customHeight="1" x14ac:dyDescent="0.2">
      <c r="C1329" s="32"/>
      <c r="D1329" s="32"/>
    </row>
    <row r="1330" spans="3:4" ht="11.25" customHeight="1" x14ac:dyDescent="0.2">
      <c r="C1330" s="32"/>
      <c r="D1330" s="32"/>
    </row>
    <row r="1331" spans="3:4" ht="11.25" customHeight="1" x14ac:dyDescent="0.2">
      <c r="C1331" s="32"/>
      <c r="D1331" s="32"/>
    </row>
    <row r="1332" spans="3:4" ht="11.25" customHeight="1" x14ac:dyDescent="0.2">
      <c r="C1332" s="32"/>
      <c r="D1332" s="32"/>
    </row>
    <row r="1333" spans="3:4" ht="11.25" customHeight="1" x14ac:dyDescent="0.2">
      <c r="C1333" s="32"/>
      <c r="D1333" s="32"/>
    </row>
    <row r="1334" spans="3:4" ht="11.25" customHeight="1" x14ac:dyDescent="0.2">
      <c r="C1334" s="32"/>
      <c r="D1334" s="32"/>
    </row>
    <row r="1335" spans="3:4" ht="11.25" customHeight="1" x14ac:dyDescent="0.2">
      <c r="C1335" s="32"/>
      <c r="D1335" s="32"/>
    </row>
    <row r="1336" spans="3:4" ht="11.25" customHeight="1" x14ac:dyDescent="0.2">
      <c r="C1336" s="32"/>
      <c r="D1336" s="32"/>
    </row>
    <row r="1337" spans="3:4" ht="11.25" customHeight="1" x14ac:dyDescent="0.2">
      <c r="C1337" s="32"/>
      <c r="D1337" s="32"/>
    </row>
    <row r="1338" spans="3:4" ht="11.25" customHeight="1" x14ac:dyDescent="0.2">
      <c r="C1338" s="32"/>
      <c r="D1338" s="32"/>
    </row>
    <row r="1339" spans="3:4" ht="11.25" customHeight="1" x14ac:dyDescent="0.2">
      <c r="C1339" s="32"/>
      <c r="D1339" s="32"/>
    </row>
    <row r="1340" spans="3:4" ht="11.25" customHeight="1" x14ac:dyDescent="0.2">
      <c r="C1340" s="32"/>
      <c r="D1340" s="32"/>
    </row>
    <row r="1341" spans="3:4" ht="11.25" customHeight="1" x14ac:dyDescent="0.2">
      <c r="C1341" s="32"/>
      <c r="D1341" s="32"/>
    </row>
    <row r="1342" spans="3:4" ht="11.25" customHeight="1" x14ac:dyDescent="0.2">
      <c r="C1342" s="32"/>
      <c r="D1342" s="32"/>
    </row>
    <row r="1343" spans="3:4" ht="11.25" customHeight="1" x14ac:dyDescent="0.2">
      <c r="C1343" s="32"/>
      <c r="D1343" s="32"/>
    </row>
    <row r="1344" spans="3:4" ht="11.25" customHeight="1" x14ac:dyDescent="0.2">
      <c r="C1344" s="32"/>
      <c r="D1344" s="32"/>
    </row>
    <row r="1345" spans="3:4" ht="11.25" customHeight="1" x14ac:dyDescent="0.2">
      <c r="C1345" s="32"/>
      <c r="D1345" s="32"/>
    </row>
    <row r="1346" spans="3:4" ht="11.25" customHeight="1" x14ac:dyDescent="0.2">
      <c r="C1346" s="32"/>
      <c r="D1346" s="32"/>
    </row>
    <row r="1347" spans="3:4" ht="11.25" customHeight="1" x14ac:dyDescent="0.2">
      <c r="C1347" s="32"/>
      <c r="D1347" s="32"/>
    </row>
    <row r="1348" spans="3:4" ht="11.25" customHeight="1" x14ac:dyDescent="0.2">
      <c r="C1348" s="32"/>
      <c r="D1348" s="32"/>
    </row>
    <row r="1349" spans="3:4" ht="11.25" customHeight="1" x14ac:dyDescent="0.2">
      <c r="C1349" s="32"/>
      <c r="D1349" s="32"/>
    </row>
    <row r="1350" spans="3:4" ht="11.25" customHeight="1" x14ac:dyDescent="0.2">
      <c r="C1350" s="32"/>
      <c r="D1350" s="32"/>
    </row>
    <row r="1351" spans="3:4" ht="11.25" customHeight="1" x14ac:dyDescent="0.2">
      <c r="C1351" s="32"/>
      <c r="D1351" s="32"/>
    </row>
    <row r="1352" spans="3:4" ht="11.25" customHeight="1" x14ac:dyDescent="0.2">
      <c r="C1352" s="32"/>
      <c r="D1352" s="32"/>
    </row>
    <row r="1353" spans="3:4" ht="11.25" customHeight="1" x14ac:dyDescent="0.2">
      <c r="C1353" s="32"/>
      <c r="D1353" s="32"/>
    </row>
    <row r="1354" spans="3:4" ht="11.25" customHeight="1" x14ac:dyDescent="0.2">
      <c r="C1354" s="32"/>
      <c r="D1354" s="32"/>
    </row>
    <row r="1355" spans="3:4" ht="11.25" customHeight="1" x14ac:dyDescent="0.2">
      <c r="C1355" s="32"/>
      <c r="D1355" s="32"/>
    </row>
    <row r="1356" spans="3:4" ht="11.25" customHeight="1" x14ac:dyDescent="0.2">
      <c r="C1356" s="32"/>
      <c r="D1356" s="32"/>
    </row>
    <row r="1357" spans="3:4" ht="11.25" customHeight="1" x14ac:dyDescent="0.2">
      <c r="C1357" s="32"/>
      <c r="D1357" s="32"/>
    </row>
    <row r="1358" spans="3:4" ht="11.25" customHeight="1" x14ac:dyDescent="0.2">
      <c r="C1358" s="32"/>
      <c r="D1358" s="32"/>
    </row>
    <row r="1359" spans="3:4" ht="11.25" customHeight="1" x14ac:dyDescent="0.2">
      <c r="C1359" s="32"/>
      <c r="D1359" s="32"/>
    </row>
    <row r="1360" spans="3:4" ht="11.25" customHeight="1" x14ac:dyDescent="0.2">
      <c r="C1360" s="32"/>
      <c r="D1360" s="32"/>
    </row>
    <row r="1361" spans="3:4" ht="11.25" customHeight="1" x14ac:dyDescent="0.2">
      <c r="C1361" s="32"/>
      <c r="D1361" s="32"/>
    </row>
    <row r="1362" spans="3:4" ht="11.25" customHeight="1" x14ac:dyDescent="0.2">
      <c r="C1362" s="32"/>
      <c r="D1362" s="32"/>
    </row>
    <row r="1363" spans="3:4" ht="11.25" customHeight="1" x14ac:dyDescent="0.2">
      <c r="C1363" s="32"/>
      <c r="D1363" s="32"/>
    </row>
    <row r="1364" spans="3:4" ht="11.25" customHeight="1" x14ac:dyDescent="0.2">
      <c r="C1364" s="32"/>
      <c r="D1364" s="32"/>
    </row>
    <row r="1365" spans="3:4" ht="11.25" customHeight="1" x14ac:dyDescent="0.2">
      <c r="C1365" s="32"/>
      <c r="D1365" s="32"/>
    </row>
    <row r="1366" spans="3:4" ht="11.25" customHeight="1" x14ac:dyDescent="0.2">
      <c r="C1366" s="32"/>
      <c r="D1366" s="32"/>
    </row>
    <row r="1367" spans="3:4" ht="11.25" customHeight="1" x14ac:dyDescent="0.2">
      <c r="C1367" s="32"/>
      <c r="D1367" s="32"/>
    </row>
    <row r="1368" spans="3:4" ht="11.25" customHeight="1" x14ac:dyDescent="0.2">
      <c r="C1368" s="32"/>
      <c r="D1368" s="32"/>
    </row>
    <row r="1369" spans="3:4" ht="11.25" customHeight="1" x14ac:dyDescent="0.2">
      <c r="C1369" s="32"/>
      <c r="D1369" s="32"/>
    </row>
    <row r="1370" spans="3:4" ht="11.25" customHeight="1" x14ac:dyDescent="0.2">
      <c r="C1370" s="32"/>
      <c r="D1370" s="32"/>
    </row>
    <row r="1371" spans="3:4" ht="11.25" customHeight="1" x14ac:dyDescent="0.2">
      <c r="C1371" s="32"/>
      <c r="D1371" s="32"/>
    </row>
    <row r="1372" spans="3:4" ht="11.25" customHeight="1" x14ac:dyDescent="0.2">
      <c r="C1372" s="32"/>
      <c r="D1372" s="32"/>
    </row>
    <row r="1373" spans="3:4" ht="11.25" customHeight="1" x14ac:dyDescent="0.2">
      <c r="C1373" s="32"/>
      <c r="D1373" s="32"/>
    </row>
    <row r="1374" spans="3:4" ht="11.25" customHeight="1" x14ac:dyDescent="0.2">
      <c r="C1374" s="32"/>
      <c r="D1374" s="32"/>
    </row>
    <row r="1375" spans="3:4" ht="11.25" customHeight="1" x14ac:dyDescent="0.2">
      <c r="C1375" s="32"/>
      <c r="D1375" s="32"/>
    </row>
    <row r="1376" spans="3:4" ht="11.25" customHeight="1" x14ac:dyDescent="0.2">
      <c r="C1376" s="32"/>
      <c r="D1376" s="32"/>
    </row>
    <row r="1377" spans="3:4" ht="11.25" customHeight="1" x14ac:dyDescent="0.2">
      <c r="C1377" s="32"/>
      <c r="D1377" s="32"/>
    </row>
    <row r="1378" spans="3:4" ht="11.25" customHeight="1" x14ac:dyDescent="0.2">
      <c r="C1378" s="32"/>
      <c r="D1378" s="32"/>
    </row>
    <row r="1379" spans="3:4" ht="11.25" customHeight="1" x14ac:dyDescent="0.2">
      <c r="C1379" s="32"/>
      <c r="D1379" s="32"/>
    </row>
    <row r="1380" spans="3:4" ht="11.25" customHeight="1" x14ac:dyDescent="0.2">
      <c r="C1380" s="32"/>
      <c r="D1380" s="32"/>
    </row>
    <row r="1381" spans="3:4" ht="11.25" customHeight="1" x14ac:dyDescent="0.2">
      <c r="C1381" s="32"/>
      <c r="D1381" s="32"/>
    </row>
    <row r="1382" spans="3:4" ht="11.25" customHeight="1" x14ac:dyDescent="0.2">
      <c r="C1382" s="32"/>
      <c r="D1382" s="32"/>
    </row>
    <row r="1383" spans="3:4" ht="11.25" customHeight="1" x14ac:dyDescent="0.2">
      <c r="C1383" s="32"/>
      <c r="D1383" s="32"/>
    </row>
    <row r="1384" spans="3:4" ht="11.25" customHeight="1" x14ac:dyDescent="0.2">
      <c r="C1384" s="32"/>
      <c r="D1384" s="32"/>
    </row>
    <row r="1385" spans="3:4" ht="11.25" customHeight="1" x14ac:dyDescent="0.2">
      <c r="C1385" s="32"/>
      <c r="D1385" s="32"/>
    </row>
    <row r="1386" spans="3:4" ht="11.25" customHeight="1" x14ac:dyDescent="0.2">
      <c r="C1386" s="32"/>
      <c r="D1386" s="32"/>
    </row>
    <row r="1387" spans="3:4" ht="11.25" customHeight="1" x14ac:dyDescent="0.2">
      <c r="C1387" s="32"/>
      <c r="D1387" s="32"/>
    </row>
    <row r="1388" spans="3:4" ht="11.25" customHeight="1" x14ac:dyDescent="0.2">
      <c r="C1388" s="32"/>
      <c r="D1388" s="32"/>
    </row>
    <row r="1389" spans="3:4" ht="11.25" customHeight="1" x14ac:dyDescent="0.2">
      <c r="C1389" s="32"/>
      <c r="D1389" s="32"/>
    </row>
    <row r="1390" spans="3:4" ht="11.25" customHeight="1" x14ac:dyDescent="0.2">
      <c r="C1390" s="32"/>
      <c r="D1390" s="32"/>
    </row>
    <row r="1391" spans="3:4" ht="11.25" customHeight="1" x14ac:dyDescent="0.2">
      <c r="C1391" s="32"/>
      <c r="D1391" s="32"/>
    </row>
    <row r="1392" spans="3:4" ht="11.25" customHeight="1" x14ac:dyDescent="0.2">
      <c r="C1392" s="32"/>
      <c r="D1392" s="32"/>
    </row>
    <row r="1393" spans="3:4" ht="11.25" customHeight="1" x14ac:dyDescent="0.2">
      <c r="C1393" s="32"/>
      <c r="D1393" s="32"/>
    </row>
    <row r="1394" spans="3:4" ht="11.25" customHeight="1" x14ac:dyDescent="0.2">
      <c r="C1394" s="32"/>
      <c r="D1394" s="32"/>
    </row>
    <row r="1395" spans="3:4" ht="11.25" customHeight="1" x14ac:dyDescent="0.2">
      <c r="C1395" s="32"/>
      <c r="D1395" s="32"/>
    </row>
    <row r="1396" spans="3:4" ht="11.25" customHeight="1" x14ac:dyDescent="0.2">
      <c r="C1396" s="32"/>
      <c r="D1396" s="32"/>
    </row>
    <row r="1397" spans="3:4" ht="11.25" customHeight="1" x14ac:dyDescent="0.2">
      <c r="C1397" s="32"/>
      <c r="D1397" s="32"/>
    </row>
    <row r="1398" spans="3:4" ht="11.25" customHeight="1" x14ac:dyDescent="0.2">
      <c r="C1398" s="32"/>
      <c r="D1398" s="32"/>
    </row>
    <row r="1399" spans="3:4" ht="11.25" customHeight="1" x14ac:dyDescent="0.2">
      <c r="C1399" s="32"/>
      <c r="D1399" s="32"/>
    </row>
    <row r="1400" spans="3:4" ht="11.25" customHeight="1" x14ac:dyDescent="0.2">
      <c r="C1400" s="32"/>
      <c r="D1400" s="32"/>
    </row>
    <row r="1401" spans="3:4" ht="11.25" customHeight="1" x14ac:dyDescent="0.2">
      <c r="C1401" s="32"/>
      <c r="D1401" s="32"/>
    </row>
    <row r="1402" spans="3:4" ht="11.25" customHeight="1" x14ac:dyDescent="0.2">
      <c r="C1402" s="32"/>
      <c r="D1402" s="32"/>
    </row>
    <row r="1403" spans="3:4" ht="11.25" customHeight="1" x14ac:dyDescent="0.2">
      <c r="C1403" s="32"/>
      <c r="D1403" s="32"/>
    </row>
    <row r="1404" spans="3:4" ht="11.25" customHeight="1" x14ac:dyDescent="0.2">
      <c r="C1404" s="32"/>
      <c r="D1404" s="32"/>
    </row>
    <row r="1405" spans="3:4" ht="11.25" customHeight="1" x14ac:dyDescent="0.2">
      <c r="C1405" s="32"/>
      <c r="D1405" s="32"/>
    </row>
    <row r="1406" spans="3:4" ht="11.25" customHeight="1" x14ac:dyDescent="0.2">
      <c r="C1406" s="32"/>
      <c r="D1406" s="32"/>
    </row>
    <row r="1407" spans="3:4" ht="11.25" customHeight="1" x14ac:dyDescent="0.2">
      <c r="C1407" s="32"/>
      <c r="D1407" s="32"/>
    </row>
    <row r="1408" spans="3:4" ht="11.25" customHeight="1" x14ac:dyDescent="0.2">
      <c r="C1408" s="32"/>
      <c r="D1408" s="32"/>
    </row>
    <row r="1409" spans="3:4" ht="11.25" customHeight="1" x14ac:dyDescent="0.2">
      <c r="C1409" s="32"/>
      <c r="D1409" s="32"/>
    </row>
    <row r="1410" spans="3:4" ht="11.25" customHeight="1" x14ac:dyDescent="0.2">
      <c r="C1410" s="32"/>
      <c r="D1410" s="32"/>
    </row>
    <row r="1411" spans="3:4" ht="11.25" customHeight="1" x14ac:dyDescent="0.2">
      <c r="C1411" s="32"/>
      <c r="D1411" s="32"/>
    </row>
    <row r="1412" spans="3:4" ht="11.25" customHeight="1" x14ac:dyDescent="0.2">
      <c r="C1412" s="32"/>
      <c r="D1412" s="32"/>
    </row>
    <row r="1413" spans="3:4" ht="11.25" customHeight="1" x14ac:dyDescent="0.2">
      <c r="C1413" s="32"/>
      <c r="D1413" s="32"/>
    </row>
    <row r="1414" spans="3:4" ht="11.25" customHeight="1" x14ac:dyDescent="0.2">
      <c r="C1414" s="32"/>
      <c r="D1414" s="32"/>
    </row>
    <row r="1415" spans="3:4" ht="11.25" customHeight="1" x14ac:dyDescent="0.2">
      <c r="C1415" s="32"/>
      <c r="D1415" s="32"/>
    </row>
    <row r="1416" spans="3:4" ht="11.25" customHeight="1" x14ac:dyDescent="0.2">
      <c r="C1416" s="32"/>
      <c r="D1416" s="32"/>
    </row>
    <row r="1417" spans="3:4" ht="11.25" customHeight="1" x14ac:dyDescent="0.2">
      <c r="C1417" s="32"/>
      <c r="D1417" s="32"/>
    </row>
    <row r="1418" spans="3:4" ht="11.25" customHeight="1" x14ac:dyDescent="0.2">
      <c r="C1418" s="32"/>
      <c r="D1418" s="32"/>
    </row>
    <row r="1419" spans="3:4" ht="11.25" customHeight="1" x14ac:dyDescent="0.2">
      <c r="C1419" s="32"/>
      <c r="D1419" s="32"/>
    </row>
    <row r="1420" spans="3:4" ht="11.25" customHeight="1" x14ac:dyDescent="0.2">
      <c r="C1420" s="32"/>
      <c r="D1420" s="32"/>
    </row>
    <row r="1421" spans="3:4" ht="11.25" customHeight="1" x14ac:dyDescent="0.2">
      <c r="C1421" s="32"/>
      <c r="D1421" s="32"/>
    </row>
    <row r="1422" spans="3:4" ht="11.25" customHeight="1" x14ac:dyDescent="0.2">
      <c r="C1422" s="32"/>
      <c r="D1422" s="32"/>
    </row>
    <row r="1423" spans="3:4" ht="11.25" customHeight="1" x14ac:dyDescent="0.2">
      <c r="C1423" s="32"/>
      <c r="D1423" s="32"/>
    </row>
    <row r="1424" spans="3:4" ht="11.25" customHeight="1" x14ac:dyDescent="0.2">
      <c r="C1424" s="32"/>
      <c r="D1424" s="32"/>
    </row>
    <row r="1425" spans="3:4" ht="11.25" customHeight="1" x14ac:dyDescent="0.2">
      <c r="C1425" s="32"/>
      <c r="D1425" s="32"/>
    </row>
    <row r="1426" spans="3:4" ht="11.25" customHeight="1" x14ac:dyDescent="0.2">
      <c r="C1426" s="32"/>
      <c r="D1426" s="32"/>
    </row>
    <row r="1427" spans="3:4" ht="11.25" customHeight="1" x14ac:dyDescent="0.2">
      <c r="C1427" s="32"/>
      <c r="D1427" s="32"/>
    </row>
    <row r="1428" spans="3:4" ht="11.25" customHeight="1" x14ac:dyDescent="0.2">
      <c r="C1428" s="32"/>
      <c r="D1428" s="32"/>
    </row>
    <row r="1429" spans="3:4" ht="11.25" customHeight="1" x14ac:dyDescent="0.2">
      <c r="C1429" s="32"/>
      <c r="D1429" s="32"/>
    </row>
    <row r="1430" spans="3:4" ht="11.25" customHeight="1" x14ac:dyDescent="0.2">
      <c r="C1430" s="32"/>
      <c r="D1430" s="32"/>
    </row>
    <row r="1431" spans="3:4" ht="11.25" customHeight="1" x14ac:dyDescent="0.2">
      <c r="C1431" s="32"/>
      <c r="D1431" s="32"/>
    </row>
    <row r="1432" spans="3:4" ht="11.25" customHeight="1" x14ac:dyDescent="0.2">
      <c r="C1432" s="32"/>
      <c r="D1432" s="32"/>
    </row>
    <row r="1433" spans="3:4" ht="11.25" customHeight="1" x14ac:dyDescent="0.2">
      <c r="C1433" s="32"/>
      <c r="D1433" s="32"/>
    </row>
    <row r="1434" spans="3:4" ht="11.25" customHeight="1" x14ac:dyDescent="0.2">
      <c r="C1434" s="32"/>
      <c r="D1434" s="32"/>
    </row>
    <row r="1435" spans="3:4" ht="11.25" customHeight="1" x14ac:dyDescent="0.2">
      <c r="C1435" s="32"/>
      <c r="D1435" s="32"/>
    </row>
    <row r="1436" spans="3:4" ht="11.25" customHeight="1" x14ac:dyDescent="0.2">
      <c r="C1436" s="32"/>
      <c r="D1436" s="32"/>
    </row>
    <row r="1437" spans="3:4" ht="11.25" customHeight="1" x14ac:dyDescent="0.2">
      <c r="C1437" s="32"/>
      <c r="D1437" s="32"/>
    </row>
    <row r="1438" spans="3:4" ht="11.25" customHeight="1" x14ac:dyDescent="0.2">
      <c r="C1438" s="32"/>
      <c r="D1438" s="32"/>
    </row>
    <row r="1439" spans="3:4" ht="11.25" customHeight="1" x14ac:dyDescent="0.2">
      <c r="C1439" s="32"/>
      <c r="D1439" s="32"/>
    </row>
    <row r="1440" spans="3:4" ht="11.25" customHeight="1" x14ac:dyDescent="0.2">
      <c r="C1440" s="32"/>
      <c r="D1440" s="32"/>
    </row>
    <row r="1441" spans="3:4" ht="11.25" customHeight="1" x14ac:dyDescent="0.2">
      <c r="C1441" s="32"/>
      <c r="D1441" s="32"/>
    </row>
    <row r="1442" spans="3:4" ht="11.25" customHeight="1" x14ac:dyDescent="0.2">
      <c r="C1442" s="32"/>
      <c r="D1442" s="32"/>
    </row>
    <row r="1443" spans="3:4" ht="11.25" customHeight="1" x14ac:dyDescent="0.2">
      <c r="C1443" s="32"/>
      <c r="D1443" s="32"/>
    </row>
    <row r="1444" spans="3:4" ht="11.25" customHeight="1" x14ac:dyDescent="0.2">
      <c r="C1444" s="32"/>
      <c r="D1444" s="32"/>
    </row>
    <row r="1445" spans="3:4" ht="11.25" customHeight="1" x14ac:dyDescent="0.2">
      <c r="C1445" s="32"/>
      <c r="D1445" s="32"/>
    </row>
    <row r="1446" spans="3:4" ht="11.25" customHeight="1" x14ac:dyDescent="0.2">
      <c r="C1446" s="32"/>
      <c r="D1446" s="32"/>
    </row>
    <row r="1447" spans="3:4" ht="11.25" customHeight="1" x14ac:dyDescent="0.2">
      <c r="C1447" s="32"/>
      <c r="D1447" s="32"/>
    </row>
    <row r="1448" spans="3:4" ht="11.25" customHeight="1" x14ac:dyDescent="0.2">
      <c r="C1448" s="32"/>
      <c r="D1448" s="32"/>
    </row>
    <row r="1449" spans="3:4" ht="11.25" customHeight="1" x14ac:dyDescent="0.2">
      <c r="C1449" s="32"/>
      <c r="D1449" s="32"/>
    </row>
    <row r="1450" spans="3:4" ht="11.25" customHeight="1" x14ac:dyDescent="0.2">
      <c r="C1450" s="32"/>
      <c r="D1450" s="32"/>
    </row>
    <row r="1451" spans="3:4" ht="11.25" customHeight="1" x14ac:dyDescent="0.2">
      <c r="C1451" s="32"/>
      <c r="D1451" s="32"/>
    </row>
    <row r="1452" spans="3:4" ht="11.25" customHeight="1" x14ac:dyDescent="0.2">
      <c r="C1452" s="32"/>
      <c r="D1452" s="32"/>
    </row>
    <row r="1453" spans="3:4" ht="11.25" customHeight="1" x14ac:dyDescent="0.2">
      <c r="C1453" s="32"/>
      <c r="D1453" s="32"/>
    </row>
    <row r="1454" spans="3:4" ht="11.25" customHeight="1" x14ac:dyDescent="0.2">
      <c r="C1454" s="32"/>
      <c r="D1454" s="32"/>
    </row>
    <row r="1455" spans="3:4" ht="11.25" customHeight="1" x14ac:dyDescent="0.2">
      <c r="C1455" s="32"/>
      <c r="D1455" s="32"/>
    </row>
    <row r="1456" spans="3:4" ht="11.25" customHeight="1" x14ac:dyDescent="0.2">
      <c r="C1456" s="32"/>
      <c r="D1456" s="32"/>
    </row>
    <row r="1457" spans="3:4" ht="11.25" customHeight="1" x14ac:dyDescent="0.2">
      <c r="C1457" s="32"/>
      <c r="D1457" s="32"/>
    </row>
    <row r="1458" spans="3:4" ht="11.25" customHeight="1" x14ac:dyDescent="0.2">
      <c r="C1458" s="32"/>
      <c r="D1458" s="32"/>
    </row>
    <row r="1459" spans="3:4" ht="11.25" customHeight="1" x14ac:dyDescent="0.2">
      <c r="C1459" s="32"/>
      <c r="D1459" s="32"/>
    </row>
    <row r="1460" spans="3:4" ht="11.25" customHeight="1" x14ac:dyDescent="0.2">
      <c r="C1460" s="32"/>
      <c r="D1460" s="32"/>
    </row>
    <row r="1461" spans="3:4" ht="11.25" customHeight="1" x14ac:dyDescent="0.2">
      <c r="C1461" s="32"/>
      <c r="D1461" s="32"/>
    </row>
    <row r="1462" spans="3:4" ht="11.25" customHeight="1" x14ac:dyDescent="0.2">
      <c r="C1462" s="32"/>
      <c r="D1462" s="32"/>
    </row>
    <row r="1463" spans="3:4" ht="11.25" customHeight="1" x14ac:dyDescent="0.2">
      <c r="C1463" s="32"/>
      <c r="D1463" s="32"/>
    </row>
    <row r="1464" spans="3:4" ht="11.25" customHeight="1" x14ac:dyDescent="0.2">
      <c r="C1464" s="32"/>
      <c r="D1464" s="32"/>
    </row>
    <row r="1465" spans="3:4" ht="11.25" customHeight="1" x14ac:dyDescent="0.2">
      <c r="C1465" s="32"/>
      <c r="D1465" s="32"/>
    </row>
    <row r="1466" spans="3:4" ht="11.25" customHeight="1" x14ac:dyDescent="0.2">
      <c r="C1466" s="32"/>
      <c r="D1466" s="32"/>
    </row>
    <row r="1467" spans="3:4" ht="11.25" customHeight="1" x14ac:dyDescent="0.2">
      <c r="C1467" s="32"/>
      <c r="D1467" s="32"/>
    </row>
    <row r="1468" spans="3:4" ht="11.25" customHeight="1" x14ac:dyDescent="0.2">
      <c r="C1468" s="32"/>
      <c r="D1468" s="32"/>
    </row>
    <row r="1469" spans="3:4" ht="11.25" customHeight="1" x14ac:dyDescent="0.2">
      <c r="C1469" s="32"/>
      <c r="D1469" s="32"/>
    </row>
    <row r="1470" spans="3:4" ht="11.25" customHeight="1" x14ac:dyDescent="0.2">
      <c r="C1470" s="32"/>
      <c r="D1470" s="32"/>
    </row>
    <row r="1471" spans="3:4" ht="11.25" customHeight="1" x14ac:dyDescent="0.2">
      <c r="C1471" s="32"/>
      <c r="D1471" s="32"/>
    </row>
    <row r="1472" spans="3:4" ht="11.25" customHeight="1" x14ac:dyDescent="0.2">
      <c r="C1472" s="32"/>
      <c r="D1472" s="32"/>
    </row>
    <row r="1473" spans="3:4" ht="11.25" customHeight="1" x14ac:dyDescent="0.2">
      <c r="C1473" s="32"/>
      <c r="D1473" s="32"/>
    </row>
    <row r="1474" spans="3:4" ht="11.25" customHeight="1" x14ac:dyDescent="0.2">
      <c r="C1474" s="32"/>
      <c r="D1474" s="32"/>
    </row>
    <row r="1475" spans="3:4" ht="11.25" customHeight="1" x14ac:dyDescent="0.2">
      <c r="C1475" s="32"/>
      <c r="D1475" s="32"/>
    </row>
    <row r="1476" spans="3:4" ht="11.25" customHeight="1" x14ac:dyDescent="0.2">
      <c r="C1476" s="32"/>
      <c r="D1476" s="32"/>
    </row>
    <row r="1477" spans="3:4" ht="11.25" customHeight="1" x14ac:dyDescent="0.2">
      <c r="C1477" s="32"/>
      <c r="D1477" s="32"/>
    </row>
    <row r="1478" spans="3:4" ht="11.25" customHeight="1" x14ac:dyDescent="0.2">
      <c r="C1478" s="32"/>
      <c r="D1478" s="32"/>
    </row>
    <row r="1479" spans="3:4" ht="11.25" customHeight="1" x14ac:dyDescent="0.2">
      <c r="C1479" s="32"/>
      <c r="D1479" s="32"/>
    </row>
    <row r="1480" spans="3:4" ht="11.25" customHeight="1" x14ac:dyDescent="0.2">
      <c r="C1480" s="32"/>
      <c r="D1480" s="32"/>
    </row>
    <row r="1481" spans="3:4" ht="11.25" customHeight="1" x14ac:dyDescent="0.2">
      <c r="C1481" s="32"/>
      <c r="D1481" s="32"/>
    </row>
    <row r="1482" spans="3:4" ht="11.25" customHeight="1" x14ac:dyDescent="0.2">
      <c r="C1482" s="32"/>
      <c r="D1482" s="32"/>
    </row>
    <row r="1483" spans="3:4" ht="11.25" customHeight="1" x14ac:dyDescent="0.2">
      <c r="C1483" s="32"/>
      <c r="D1483" s="32"/>
    </row>
    <row r="1484" spans="3:4" ht="11.25" customHeight="1" x14ac:dyDescent="0.2">
      <c r="C1484" s="32"/>
      <c r="D1484" s="32"/>
    </row>
    <row r="1485" spans="3:4" ht="11.25" customHeight="1" x14ac:dyDescent="0.2">
      <c r="C1485" s="32"/>
      <c r="D1485" s="32"/>
    </row>
    <row r="1486" spans="3:4" ht="11.25" customHeight="1" x14ac:dyDescent="0.2">
      <c r="C1486" s="32"/>
      <c r="D1486" s="32"/>
    </row>
    <row r="1487" spans="3:4" ht="11.25" customHeight="1" x14ac:dyDescent="0.2">
      <c r="C1487" s="32"/>
      <c r="D1487" s="32"/>
    </row>
    <row r="1488" spans="3:4" ht="11.25" customHeight="1" x14ac:dyDescent="0.2">
      <c r="C1488" s="32"/>
      <c r="D1488" s="32"/>
    </row>
    <row r="1489" spans="3:4" ht="11.25" customHeight="1" x14ac:dyDescent="0.2">
      <c r="C1489" s="32"/>
      <c r="D1489" s="32"/>
    </row>
    <row r="1490" spans="3:4" ht="11.25" customHeight="1" x14ac:dyDescent="0.2">
      <c r="C1490" s="32"/>
      <c r="D1490" s="32"/>
    </row>
    <row r="1491" spans="3:4" ht="11.25" customHeight="1" x14ac:dyDescent="0.2">
      <c r="C1491" s="32"/>
      <c r="D1491" s="32"/>
    </row>
    <row r="1492" spans="3:4" ht="11.25" customHeight="1" x14ac:dyDescent="0.2">
      <c r="C1492" s="32"/>
      <c r="D1492" s="32"/>
    </row>
    <row r="1493" spans="3:4" ht="11.25" customHeight="1" x14ac:dyDescent="0.2">
      <c r="C1493" s="32"/>
      <c r="D1493" s="32"/>
    </row>
    <row r="1494" spans="3:4" ht="11.25" customHeight="1" x14ac:dyDescent="0.2">
      <c r="C1494" s="32"/>
      <c r="D1494" s="32"/>
    </row>
    <row r="1495" spans="3:4" ht="11.25" customHeight="1" x14ac:dyDescent="0.2">
      <c r="C1495" s="32"/>
      <c r="D1495" s="32"/>
    </row>
    <row r="1496" spans="3:4" ht="11.25" customHeight="1" x14ac:dyDescent="0.2">
      <c r="C1496" s="32"/>
      <c r="D1496" s="32"/>
    </row>
    <row r="1497" spans="3:4" ht="11.25" customHeight="1" x14ac:dyDescent="0.2">
      <c r="C1497" s="32"/>
      <c r="D1497" s="32"/>
    </row>
    <row r="1498" spans="3:4" ht="11.25" customHeight="1" x14ac:dyDescent="0.2">
      <c r="C1498" s="32"/>
      <c r="D1498" s="32"/>
    </row>
    <row r="1499" spans="3:4" ht="11.25" customHeight="1" x14ac:dyDescent="0.2">
      <c r="C1499" s="32"/>
      <c r="D1499" s="32"/>
    </row>
    <row r="1500" spans="3:4" ht="11.25" customHeight="1" x14ac:dyDescent="0.2">
      <c r="C1500" s="32"/>
      <c r="D1500" s="32"/>
    </row>
    <row r="1501" spans="3:4" ht="11.25" customHeight="1" x14ac:dyDescent="0.2">
      <c r="C1501" s="32"/>
      <c r="D1501" s="32"/>
    </row>
    <row r="1502" spans="3:4" ht="11.25" customHeight="1" x14ac:dyDescent="0.2">
      <c r="C1502" s="32"/>
      <c r="D1502" s="32"/>
    </row>
    <row r="1503" spans="3:4" ht="11.25" customHeight="1" x14ac:dyDescent="0.2">
      <c r="C1503" s="32"/>
      <c r="D1503" s="32"/>
    </row>
    <row r="1504" spans="3:4" ht="11.25" customHeight="1" x14ac:dyDescent="0.2">
      <c r="C1504" s="32"/>
      <c r="D1504" s="32"/>
    </row>
    <row r="1505" spans="3:4" ht="11.25" customHeight="1" x14ac:dyDescent="0.2">
      <c r="C1505" s="32"/>
      <c r="D1505" s="32"/>
    </row>
    <row r="1506" spans="3:4" ht="11.25" customHeight="1" x14ac:dyDescent="0.2">
      <c r="C1506" s="32"/>
      <c r="D1506" s="32"/>
    </row>
    <row r="1507" spans="3:4" ht="11.25" customHeight="1" x14ac:dyDescent="0.2">
      <c r="C1507" s="32"/>
      <c r="D1507" s="32"/>
    </row>
    <row r="1508" spans="3:4" ht="11.25" customHeight="1" x14ac:dyDescent="0.2">
      <c r="C1508" s="32"/>
      <c r="D1508" s="32"/>
    </row>
    <row r="1509" spans="3:4" ht="11.25" customHeight="1" x14ac:dyDescent="0.2">
      <c r="C1509" s="32"/>
      <c r="D1509" s="32"/>
    </row>
    <row r="1510" spans="3:4" ht="11.25" customHeight="1" x14ac:dyDescent="0.2">
      <c r="C1510" s="32"/>
      <c r="D1510" s="32"/>
    </row>
    <row r="1511" spans="3:4" ht="11.25" customHeight="1" x14ac:dyDescent="0.2">
      <c r="C1511" s="32"/>
      <c r="D1511" s="32"/>
    </row>
    <row r="1512" spans="3:4" ht="11.25" customHeight="1" x14ac:dyDescent="0.2">
      <c r="C1512" s="32"/>
      <c r="D1512" s="32"/>
    </row>
    <row r="1513" spans="3:4" ht="11.25" customHeight="1" x14ac:dyDescent="0.2">
      <c r="C1513" s="32"/>
      <c r="D1513" s="32"/>
    </row>
    <row r="1514" spans="3:4" ht="11.25" customHeight="1" x14ac:dyDescent="0.2">
      <c r="C1514" s="32"/>
      <c r="D1514" s="32"/>
    </row>
    <row r="1515" spans="3:4" ht="11.25" customHeight="1" x14ac:dyDescent="0.2">
      <c r="C1515" s="32"/>
      <c r="D1515" s="32"/>
    </row>
    <row r="1516" spans="3:4" ht="11.25" customHeight="1" x14ac:dyDescent="0.2">
      <c r="C1516" s="32"/>
      <c r="D1516" s="32"/>
    </row>
    <row r="1517" spans="3:4" ht="11.25" customHeight="1" x14ac:dyDescent="0.2">
      <c r="C1517" s="32"/>
      <c r="D1517" s="32"/>
    </row>
    <row r="1518" spans="3:4" ht="11.25" customHeight="1" x14ac:dyDescent="0.2">
      <c r="C1518" s="32"/>
      <c r="D1518" s="32"/>
    </row>
    <row r="1519" spans="3:4" ht="11.25" customHeight="1" x14ac:dyDescent="0.2">
      <c r="C1519" s="32"/>
      <c r="D1519" s="32"/>
    </row>
    <row r="1520" spans="3:4" ht="11.25" customHeight="1" x14ac:dyDescent="0.2">
      <c r="C1520" s="32"/>
      <c r="D1520" s="32"/>
    </row>
    <row r="1521" spans="3:4" ht="11.25" customHeight="1" x14ac:dyDescent="0.2">
      <c r="C1521" s="32"/>
      <c r="D1521" s="32"/>
    </row>
    <row r="1522" spans="3:4" ht="11.25" customHeight="1" x14ac:dyDescent="0.2">
      <c r="C1522" s="32"/>
      <c r="D1522" s="32"/>
    </row>
    <row r="1523" spans="3:4" ht="11.25" customHeight="1" x14ac:dyDescent="0.2">
      <c r="C1523" s="32"/>
      <c r="D1523" s="32"/>
    </row>
    <row r="1524" spans="3:4" ht="11.25" customHeight="1" x14ac:dyDescent="0.2">
      <c r="C1524" s="32"/>
      <c r="D1524" s="32"/>
    </row>
    <row r="1525" spans="3:4" ht="11.25" customHeight="1" x14ac:dyDescent="0.2">
      <c r="C1525" s="32"/>
      <c r="D1525" s="32"/>
    </row>
    <row r="1526" spans="3:4" ht="11.25" customHeight="1" x14ac:dyDescent="0.2">
      <c r="C1526" s="32"/>
      <c r="D1526" s="32"/>
    </row>
    <row r="1527" spans="3:4" ht="11.25" customHeight="1" x14ac:dyDescent="0.2">
      <c r="C1527" s="32"/>
      <c r="D1527" s="32"/>
    </row>
    <row r="1528" spans="3:4" ht="11.25" customHeight="1" x14ac:dyDescent="0.2">
      <c r="C1528" s="32"/>
      <c r="D1528" s="32"/>
    </row>
    <row r="1529" spans="3:4" ht="11.25" customHeight="1" x14ac:dyDescent="0.2">
      <c r="C1529" s="32"/>
      <c r="D1529" s="32"/>
    </row>
    <row r="1530" spans="3:4" ht="11.25" customHeight="1" x14ac:dyDescent="0.2">
      <c r="C1530" s="32"/>
      <c r="D1530" s="32"/>
    </row>
    <row r="1531" spans="3:4" ht="11.25" customHeight="1" x14ac:dyDescent="0.2">
      <c r="C1531" s="32"/>
      <c r="D1531" s="32"/>
    </row>
    <row r="1532" spans="3:4" ht="11.25" customHeight="1" x14ac:dyDescent="0.2">
      <c r="C1532" s="32"/>
      <c r="D1532" s="32"/>
    </row>
    <row r="1533" spans="3:4" ht="11.25" customHeight="1" x14ac:dyDescent="0.2">
      <c r="C1533" s="32"/>
      <c r="D1533" s="32"/>
    </row>
    <row r="1534" spans="3:4" ht="11.25" customHeight="1" x14ac:dyDescent="0.2">
      <c r="C1534" s="32"/>
      <c r="D1534" s="32"/>
    </row>
    <row r="1535" spans="3:4" ht="11.25" customHeight="1" x14ac:dyDescent="0.2">
      <c r="C1535" s="32"/>
      <c r="D1535" s="32"/>
    </row>
    <row r="1536" spans="3:4" ht="11.25" customHeight="1" x14ac:dyDescent="0.2">
      <c r="C1536" s="32"/>
      <c r="D1536" s="32"/>
    </row>
    <row r="1537" spans="3:4" ht="11.25" customHeight="1" x14ac:dyDescent="0.2">
      <c r="C1537" s="32"/>
      <c r="D1537" s="32"/>
    </row>
    <row r="1538" spans="3:4" ht="11.25" customHeight="1" x14ac:dyDescent="0.2">
      <c r="C1538" s="32"/>
      <c r="D1538" s="32"/>
    </row>
    <row r="1539" spans="3:4" ht="11.25" customHeight="1" x14ac:dyDescent="0.2">
      <c r="C1539" s="32"/>
      <c r="D1539" s="32"/>
    </row>
    <row r="1540" spans="3:4" ht="11.25" customHeight="1" x14ac:dyDescent="0.2">
      <c r="C1540" s="32"/>
      <c r="D1540" s="32"/>
    </row>
    <row r="1541" spans="3:4" ht="11.25" customHeight="1" x14ac:dyDescent="0.2">
      <c r="C1541" s="32"/>
      <c r="D1541" s="32"/>
    </row>
    <row r="1542" spans="3:4" ht="11.25" customHeight="1" x14ac:dyDescent="0.2">
      <c r="C1542" s="32"/>
      <c r="D1542" s="32"/>
    </row>
    <row r="1543" spans="3:4" ht="11.25" customHeight="1" x14ac:dyDescent="0.2">
      <c r="C1543" s="32"/>
      <c r="D1543" s="32"/>
    </row>
    <row r="1544" spans="3:4" ht="11.25" customHeight="1" x14ac:dyDescent="0.2">
      <c r="C1544" s="32"/>
      <c r="D1544" s="32"/>
    </row>
    <row r="1545" spans="3:4" ht="11.25" customHeight="1" x14ac:dyDescent="0.2">
      <c r="C1545" s="32"/>
      <c r="D1545" s="32"/>
    </row>
    <row r="1546" spans="3:4" ht="11.25" customHeight="1" x14ac:dyDescent="0.2">
      <c r="C1546" s="32"/>
      <c r="D1546" s="32"/>
    </row>
    <row r="1547" spans="3:4" ht="11.25" customHeight="1" x14ac:dyDescent="0.2">
      <c r="C1547" s="32"/>
      <c r="D1547" s="32"/>
    </row>
    <row r="1548" spans="3:4" ht="11.25" customHeight="1" x14ac:dyDescent="0.2">
      <c r="C1548" s="32"/>
      <c r="D1548" s="32"/>
    </row>
    <row r="1549" spans="3:4" ht="11.25" customHeight="1" x14ac:dyDescent="0.2">
      <c r="C1549" s="32"/>
      <c r="D1549" s="32"/>
    </row>
    <row r="1550" spans="3:4" ht="11.25" customHeight="1" x14ac:dyDescent="0.2">
      <c r="C1550" s="32"/>
      <c r="D1550" s="32"/>
    </row>
    <row r="1551" spans="3:4" ht="11.25" customHeight="1" x14ac:dyDescent="0.2">
      <c r="C1551" s="32"/>
      <c r="D1551" s="32"/>
    </row>
    <row r="1552" spans="3:4" ht="11.25" customHeight="1" x14ac:dyDescent="0.2">
      <c r="C1552" s="32"/>
      <c r="D1552" s="32"/>
    </row>
    <row r="1553" spans="3:4" ht="11.25" customHeight="1" x14ac:dyDescent="0.2">
      <c r="C1553" s="32"/>
      <c r="D1553" s="32"/>
    </row>
    <row r="1554" spans="3:4" ht="11.25" customHeight="1" x14ac:dyDescent="0.2">
      <c r="C1554" s="32"/>
      <c r="D1554" s="32"/>
    </row>
    <row r="1555" spans="3:4" ht="11.25" customHeight="1" x14ac:dyDescent="0.2">
      <c r="C1555" s="32"/>
      <c r="D1555" s="32"/>
    </row>
    <row r="1556" spans="3:4" ht="11.25" customHeight="1" x14ac:dyDescent="0.2">
      <c r="C1556" s="32"/>
      <c r="D1556" s="32"/>
    </row>
    <row r="1557" spans="3:4" ht="11.25" customHeight="1" x14ac:dyDescent="0.2">
      <c r="C1557" s="32"/>
      <c r="D1557" s="32"/>
    </row>
    <row r="1558" spans="3:4" ht="11.25" customHeight="1" x14ac:dyDescent="0.2">
      <c r="C1558" s="32"/>
      <c r="D1558" s="32"/>
    </row>
    <row r="1559" spans="3:4" ht="11.25" customHeight="1" x14ac:dyDescent="0.2">
      <c r="C1559" s="32"/>
      <c r="D1559" s="32"/>
    </row>
    <row r="1560" spans="3:4" ht="11.25" customHeight="1" x14ac:dyDescent="0.2">
      <c r="C1560" s="32"/>
      <c r="D1560" s="32"/>
    </row>
    <row r="1561" spans="3:4" ht="11.25" customHeight="1" x14ac:dyDescent="0.2">
      <c r="C1561" s="32"/>
      <c r="D1561" s="32"/>
    </row>
    <row r="1562" spans="3:4" ht="11.25" customHeight="1" x14ac:dyDescent="0.2">
      <c r="C1562" s="32"/>
      <c r="D1562" s="32"/>
    </row>
    <row r="1563" spans="3:4" ht="11.25" customHeight="1" x14ac:dyDescent="0.2">
      <c r="C1563" s="32"/>
      <c r="D1563" s="32"/>
    </row>
    <row r="1564" spans="3:4" ht="11.25" customHeight="1" x14ac:dyDescent="0.2">
      <c r="C1564" s="32"/>
      <c r="D1564" s="32"/>
    </row>
    <row r="1565" spans="3:4" ht="11.25" customHeight="1" x14ac:dyDescent="0.2">
      <c r="C1565" s="32"/>
      <c r="D1565" s="32"/>
    </row>
    <row r="1566" spans="3:4" ht="11.25" customHeight="1" x14ac:dyDescent="0.2">
      <c r="C1566" s="32"/>
      <c r="D1566" s="32"/>
    </row>
    <row r="1567" spans="3:4" ht="11.25" customHeight="1" x14ac:dyDescent="0.2">
      <c r="C1567" s="32"/>
      <c r="D1567" s="32"/>
    </row>
    <row r="1568" spans="3:4" ht="11.25" customHeight="1" x14ac:dyDescent="0.2">
      <c r="C1568" s="32"/>
      <c r="D1568" s="32"/>
    </row>
    <row r="1569" spans="3:4" ht="11.25" customHeight="1" x14ac:dyDescent="0.2">
      <c r="C1569" s="32"/>
      <c r="D1569" s="32"/>
    </row>
    <row r="1570" spans="3:4" ht="11.25" customHeight="1" x14ac:dyDescent="0.2">
      <c r="C1570" s="32"/>
      <c r="D1570" s="32"/>
    </row>
    <row r="1571" spans="3:4" ht="11.25" customHeight="1" x14ac:dyDescent="0.2">
      <c r="C1571" s="32"/>
      <c r="D1571" s="32"/>
    </row>
    <row r="1572" spans="3:4" ht="11.25" customHeight="1" x14ac:dyDescent="0.2">
      <c r="C1572" s="32"/>
      <c r="D1572" s="32"/>
    </row>
    <row r="1573" spans="3:4" ht="11.25" customHeight="1" x14ac:dyDescent="0.2">
      <c r="C1573" s="32"/>
      <c r="D1573" s="32"/>
    </row>
    <row r="1574" spans="3:4" ht="11.25" customHeight="1" x14ac:dyDescent="0.2">
      <c r="C1574" s="32"/>
      <c r="D1574" s="32"/>
    </row>
    <row r="1575" spans="3:4" ht="11.25" customHeight="1" x14ac:dyDescent="0.2">
      <c r="C1575" s="32"/>
      <c r="D1575" s="32"/>
    </row>
    <row r="1576" spans="3:4" ht="11.25" customHeight="1" x14ac:dyDescent="0.2">
      <c r="C1576" s="32"/>
      <c r="D1576" s="32"/>
    </row>
    <row r="1577" spans="3:4" ht="11.25" customHeight="1" x14ac:dyDescent="0.2">
      <c r="C1577" s="32"/>
      <c r="D1577" s="32"/>
    </row>
    <row r="1578" spans="3:4" ht="11.25" customHeight="1" x14ac:dyDescent="0.2">
      <c r="C1578" s="32"/>
      <c r="D1578" s="32"/>
    </row>
    <row r="1579" spans="3:4" ht="11.25" customHeight="1" x14ac:dyDescent="0.2">
      <c r="C1579" s="32"/>
      <c r="D1579" s="32"/>
    </row>
    <row r="1580" spans="3:4" ht="11.25" customHeight="1" x14ac:dyDescent="0.2">
      <c r="C1580" s="32"/>
      <c r="D1580" s="32"/>
    </row>
    <row r="1581" spans="3:4" ht="11.25" customHeight="1" x14ac:dyDescent="0.2">
      <c r="C1581" s="32"/>
      <c r="D1581" s="32"/>
    </row>
    <row r="1582" spans="3:4" ht="11.25" customHeight="1" x14ac:dyDescent="0.2">
      <c r="C1582" s="32"/>
      <c r="D1582" s="32"/>
    </row>
    <row r="1583" spans="3:4" ht="11.25" customHeight="1" x14ac:dyDescent="0.2">
      <c r="C1583" s="32"/>
      <c r="D1583" s="32"/>
    </row>
    <row r="1584" spans="3:4" ht="11.25" customHeight="1" x14ac:dyDescent="0.2">
      <c r="C1584" s="32"/>
      <c r="D1584" s="32"/>
    </row>
    <row r="1585" spans="3:4" ht="11.25" customHeight="1" x14ac:dyDescent="0.2">
      <c r="C1585" s="32"/>
      <c r="D1585" s="32"/>
    </row>
    <row r="1586" spans="3:4" ht="11.25" customHeight="1" x14ac:dyDescent="0.2">
      <c r="C1586" s="32"/>
      <c r="D1586" s="32"/>
    </row>
    <row r="1587" spans="3:4" ht="11.25" customHeight="1" x14ac:dyDescent="0.2">
      <c r="C1587" s="32"/>
      <c r="D1587" s="32"/>
    </row>
    <row r="1588" spans="3:4" ht="11.25" customHeight="1" x14ac:dyDescent="0.2">
      <c r="C1588" s="32"/>
      <c r="D1588" s="32"/>
    </row>
    <row r="1589" spans="3:4" ht="11.25" customHeight="1" x14ac:dyDescent="0.2">
      <c r="C1589" s="32"/>
      <c r="D1589" s="32"/>
    </row>
    <row r="1590" spans="3:4" ht="11.25" customHeight="1" x14ac:dyDescent="0.2">
      <c r="C1590" s="32"/>
      <c r="D1590" s="32"/>
    </row>
    <row r="1591" spans="3:4" ht="11.25" customHeight="1" x14ac:dyDescent="0.2">
      <c r="C1591" s="32"/>
      <c r="D1591" s="32"/>
    </row>
    <row r="1592" spans="3:4" ht="11.25" customHeight="1" x14ac:dyDescent="0.2">
      <c r="C1592" s="32"/>
      <c r="D1592" s="32"/>
    </row>
    <row r="1593" spans="3:4" ht="11.25" customHeight="1" x14ac:dyDescent="0.2">
      <c r="C1593" s="32"/>
      <c r="D1593" s="32"/>
    </row>
    <row r="1594" spans="3:4" ht="11.25" customHeight="1" x14ac:dyDescent="0.2">
      <c r="C1594" s="32"/>
      <c r="D1594" s="32"/>
    </row>
    <row r="1595" spans="3:4" ht="11.25" customHeight="1" x14ac:dyDescent="0.2">
      <c r="C1595" s="32"/>
      <c r="D1595" s="32"/>
    </row>
    <row r="1596" spans="3:4" ht="11.25" customHeight="1" x14ac:dyDescent="0.2">
      <c r="C1596" s="32"/>
      <c r="D1596" s="32"/>
    </row>
    <row r="1597" spans="3:4" ht="11.25" customHeight="1" x14ac:dyDescent="0.2">
      <c r="C1597" s="32"/>
      <c r="D1597" s="32"/>
    </row>
    <row r="1598" spans="3:4" ht="11.25" customHeight="1" x14ac:dyDescent="0.2">
      <c r="C1598" s="32"/>
      <c r="D1598" s="32"/>
    </row>
    <row r="1599" spans="3:4" ht="11.25" customHeight="1" x14ac:dyDescent="0.2">
      <c r="C1599" s="32"/>
      <c r="D1599" s="32"/>
    </row>
    <row r="1600" spans="3:4" ht="11.25" customHeight="1" x14ac:dyDescent="0.2">
      <c r="C1600" s="32"/>
      <c r="D1600" s="32"/>
    </row>
    <row r="1601" spans="3:4" ht="11.25" customHeight="1" x14ac:dyDescent="0.2">
      <c r="C1601" s="32"/>
      <c r="D1601" s="32"/>
    </row>
    <row r="1602" spans="3:4" ht="11.25" customHeight="1" x14ac:dyDescent="0.2">
      <c r="C1602" s="32"/>
      <c r="D1602" s="32"/>
    </row>
    <row r="1603" spans="3:4" ht="11.25" customHeight="1" x14ac:dyDescent="0.2">
      <c r="C1603" s="32"/>
      <c r="D1603" s="32"/>
    </row>
    <row r="1604" spans="3:4" ht="11.25" customHeight="1" x14ac:dyDescent="0.2">
      <c r="C1604" s="32"/>
      <c r="D1604" s="32"/>
    </row>
    <row r="1605" spans="3:4" ht="11.25" customHeight="1" x14ac:dyDescent="0.2">
      <c r="C1605" s="32"/>
      <c r="D1605" s="32"/>
    </row>
    <row r="1606" spans="3:4" ht="11.25" customHeight="1" x14ac:dyDescent="0.2">
      <c r="C1606" s="32"/>
      <c r="D1606" s="32"/>
    </row>
    <row r="1607" spans="3:4" ht="11.25" customHeight="1" x14ac:dyDescent="0.2">
      <c r="C1607" s="32"/>
      <c r="D1607" s="32"/>
    </row>
    <row r="1608" spans="3:4" ht="11.25" customHeight="1" x14ac:dyDescent="0.2">
      <c r="C1608" s="32"/>
      <c r="D1608" s="32"/>
    </row>
    <row r="1609" spans="3:4" ht="11.25" customHeight="1" x14ac:dyDescent="0.2">
      <c r="C1609" s="32"/>
      <c r="D1609" s="32"/>
    </row>
    <row r="1610" spans="3:4" ht="11.25" customHeight="1" x14ac:dyDescent="0.2">
      <c r="C1610" s="32"/>
      <c r="D1610" s="32"/>
    </row>
    <row r="1611" spans="3:4" ht="11.25" customHeight="1" x14ac:dyDescent="0.2">
      <c r="C1611" s="32"/>
      <c r="D1611" s="32"/>
    </row>
    <row r="1612" spans="3:4" ht="11.25" customHeight="1" x14ac:dyDescent="0.2">
      <c r="C1612" s="32"/>
      <c r="D1612" s="32"/>
    </row>
    <row r="1613" spans="3:4" ht="11.25" customHeight="1" x14ac:dyDescent="0.2">
      <c r="C1613" s="32"/>
      <c r="D1613" s="32"/>
    </row>
    <row r="1614" spans="3:4" ht="11.25" customHeight="1" x14ac:dyDescent="0.2">
      <c r="C1614" s="32"/>
      <c r="D1614" s="32"/>
    </row>
    <row r="1615" spans="3:4" ht="11.25" customHeight="1" x14ac:dyDescent="0.2">
      <c r="C1615" s="32"/>
      <c r="D1615" s="32"/>
    </row>
    <row r="1616" spans="3:4" ht="11.25" customHeight="1" x14ac:dyDescent="0.2">
      <c r="C1616" s="32"/>
      <c r="D1616" s="32"/>
    </row>
    <row r="1617" spans="3:4" ht="11.25" customHeight="1" x14ac:dyDescent="0.2">
      <c r="C1617" s="32"/>
      <c r="D1617" s="32"/>
    </row>
    <row r="1618" spans="3:4" ht="11.25" customHeight="1" x14ac:dyDescent="0.2">
      <c r="C1618" s="32"/>
      <c r="D1618" s="32"/>
    </row>
    <row r="1619" spans="3:4" ht="11.25" customHeight="1" x14ac:dyDescent="0.2">
      <c r="C1619" s="32"/>
      <c r="D1619" s="32"/>
    </row>
    <row r="1620" spans="3:4" ht="11.25" customHeight="1" x14ac:dyDescent="0.2">
      <c r="C1620" s="32"/>
      <c r="D1620" s="32"/>
    </row>
    <row r="1621" spans="3:4" ht="11.25" customHeight="1" x14ac:dyDescent="0.2">
      <c r="C1621" s="32"/>
      <c r="D1621" s="32"/>
    </row>
    <row r="1622" spans="3:4" ht="11.25" customHeight="1" x14ac:dyDescent="0.2">
      <c r="C1622" s="32"/>
      <c r="D1622" s="32"/>
    </row>
    <row r="1623" spans="3:4" ht="11.25" customHeight="1" x14ac:dyDescent="0.2">
      <c r="C1623" s="32"/>
      <c r="D1623" s="32"/>
    </row>
    <row r="1624" spans="3:4" ht="11.25" customHeight="1" x14ac:dyDescent="0.2">
      <c r="C1624" s="32"/>
      <c r="D1624" s="32"/>
    </row>
    <row r="1625" spans="3:4" ht="11.25" customHeight="1" x14ac:dyDescent="0.2">
      <c r="C1625" s="32"/>
      <c r="D1625" s="32"/>
    </row>
    <row r="1626" spans="3:4" ht="11.25" customHeight="1" x14ac:dyDescent="0.2">
      <c r="C1626" s="32"/>
      <c r="D1626" s="32"/>
    </row>
    <row r="1627" spans="3:4" ht="11.25" customHeight="1" x14ac:dyDescent="0.2">
      <c r="C1627" s="32"/>
      <c r="D1627" s="32"/>
    </row>
    <row r="1628" spans="3:4" ht="11.25" customHeight="1" x14ac:dyDescent="0.2">
      <c r="C1628" s="32"/>
      <c r="D1628" s="32"/>
    </row>
    <row r="1629" spans="3:4" ht="11.25" customHeight="1" x14ac:dyDescent="0.2">
      <c r="C1629" s="32"/>
      <c r="D1629" s="32"/>
    </row>
    <row r="1630" spans="3:4" ht="11.25" customHeight="1" x14ac:dyDescent="0.2">
      <c r="C1630" s="32"/>
      <c r="D1630" s="32"/>
    </row>
    <row r="1631" spans="3:4" ht="11.25" customHeight="1" x14ac:dyDescent="0.2">
      <c r="C1631" s="32"/>
      <c r="D1631" s="32"/>
    </row>
    <row r="1632" spans="3:4" ht="11.25" customHeight="1" x14ac:dyDescent="0.2">
      <c r="C1632" s="32"/>
      <c r="D1632" s="32"/>
    </row>
    <row r="1633" spans="3:4" ht="11.25" customHeight="1" x14ac:dyDescent="0.2">
      <c r="C1633" s="32"/>
      <c r="D1633" s="32"/>
    </row>
    <row r="1634" spans="3:4" ht="11.25" customHeight="1" x14ac:dyDescent="0.2">
      <c r="C1634" s="32"/>
      <c r="D1634" s="32"/>
    </row>
    <row r="1635" spans="3:4" ht="11.25" customHeight="1" x14ac:dyDescent="0.2">
      <c r="C1635" s="32"/>
      <c r="D1635" s="32"/>
    </row>
    <row r="1636" spans="3:4" ht="11.25" customHeight="1" x14ac:dyDescent="0.2">
      <c r="C1636" s="32"/>
      <c r="D1636" s="32"/>
    </row>
    <row r="1637" spans="3:4" ht="11.25" customHeight="1" x14ac:dyDescent="0.2">
      <c r="C1637" s="32"/>
      <c r="D1637" s="32"/>
    </row>
    <row r="1638" spans="3:4" ht="11.25" customHeight="1" x14ac:dyDescent="0.2">
      <c r="C1638" s="32"/>
      <c r="D1638" s="32"/>
    </row>
    <row r="1639" spans="3:4" ht="11.25" customHeight="1" x14ac:dyDescent="0.2">
      <c r="C1639" s="32"/>
      <c r="D1639" s="32"/>
    </row>
    <row r="1640" spans="3:4" ht="11.25" customHeight="1" x14ac:dyDescent="0.2">
      <c r="C1640" s="32"/>
      <c r="D1640" s="32"/>
    </row>
    <row r="1641" spans="3:4" ht="11.25" customHeight="1" x14ac:dyDescent="0.2">
      <c r="C1641" s="32"/>
      <c r="D1641" s="32"/>
    </row>
    <row r="1642" spans="3:4" ht="11.25" customHeight="1" x14ac:dyDescent="0.2">
      <c r="C1642" s="32"/>
      <c r="D1642" s="32"/>
    </row>
    <row r="1643" spans="3:4" ht="11.25" customHeight="1" x14ac:dyDescent="0.2">
      <c r="C1643" s="32"/>
      <c r="D1643" s="32"/>
    </row>
    <row r="1644" spans="3:4" ht="11.25" customHeight="1" x14ac:dyDescent="0.2">
      <c r="C1644" s="32"/>
      <c r="D1644" s="32"/>
    </row>
    <row r="1645" spans="3:4" ht="11.25" customHeight="1" x14ac:dyDescent="0.2">
      <c r="C1645" s="32"/>
      <c r="D1645" s="32"/>
    </row>
    <row r="1646" spans="3:4" ht="11.25" customHeight="1" x14ac:dyDescent="0.2">
      <c r="C1646" s="32"/>
      <c r="D1646" s="32"/>
    </row>
    <row r="1647" spans="3:4" ht="11.25" customHeight="1" x14ac:dyDescent="0.2">
      <c r="C1647" s="32"/>
      <c r="D1647" s="32"/>
    </row>
    <row r="1648" spans="3:4" ht="11.25" customHeight="1" x14ac:dyDescent="0.2">
      <c r="C1648" s="32"/>
      <c r="D1648" s="32"/>
    </row>
    <row r="1649" spans="3:4" ht="11.25" customHeight="1" x14ac:dyDescent="0.2">
      <c r="C1649" s="32"/>
      <c r="D1649" s="32"/>
    </row>
    <row r="1650" spans="3:4" ht="11.25" customHeight="1" x14ac:dyDescent="0.2">
      <c r="C1650" s="32"/>
      <c r="D1650" s="32"/>
    </row>
    <row r="1651" spans="3:4" ht="11.25" customHeight="1" x14ac:dyDescent="0.2">
      <c r="C1651" s="32"/>
      <c r="D1651" s="32"/>
    </row>
    <row r="1652" spans="3:4" ht="11.25" customHeight="1" x14ac:dyDescent="0.2">
      <c r="C1652" s="32"/>
      <c r="D1652" s="32"/>
    </row>
    <row r="1653" spans="3:4" ht="11.25" customHeight="1" x14ac:dyDescent="0.2">
      <c r="C1653" s="32"/>
      <c r="D1653" s="32"/>
    </row>
    <row r="1654" spans="3:4" ht="11.25" customHeight="1" x14ac:dyDescent="0.2">
      <c r="C1654" s="32"/>
      <c r="D1654" s="32"/>
    </row>
    <row r="1655" spans="3:4" ht="11.25" customHeight="1" x14ac:dyDescent="0.2">
      <c r="C1655" s="32"/>
      <c r="D1655" s="32"/>
    </row>
    <row r="1656" spans="3:4" ht="11.25" customHeight="1" x14ac:dyDescent="0.2">
      <c r="C1656" s="32"/>
      <c r="D1656" s="32"/>
    </row>
    <row r="1657" spans="3:4" ht="11.25" customHeight="1" x14ac:dyDescent="0.2">
      <c r="C1657" s="32"/>
      <c r="D1657" s="32"/>
    </row>
    <row r="1658" spans="3:4" ht="11.25" customHeight="1" x14ac:dyDescent="0.2">
      <c r="C1658" s="32"/>
      <c r="D1658" s="32"/>
    </row>
    <row r="1659" spans="3:4" ht="11.25" customHeight="1" x14ac:dyDescent="0.2">
      <c r="C1659" s="32"/>
      <c r="D1659" s="32"/>
    </row>
    <row r="1660" spans="3:4" ht="11.25" customHeight="1" x14ac:dyDescent="0.2">
      <c r="C1660" s="32"/>
      <c r="D1660" s="32"/>
    </row>
    <row r="1661" spans="3:4" ht="11.25" customHeight="1" x14ac:dyDescent="0.2">
      <c r="C1661" s="32"/>
      <c r="D1661" s="32"/>
    </row>
    <row r="1662" spans="3:4" ht="11.25" customHeight="1" x14ac:dyDescent="0.2">
      <c r="C1662" s="32"/>
      <c r="D1662" s="32"/>
    </row>
    <row r="1663" spans="3:4" ht="11.25" customHeight="1" x14ac:dyDescent="0.2">
      <c r="C1663" s="32"/>
      <c r="D1663" s="32"/>
    </row>
    <row r="1664" spans="3:4" ht="11.25" customHeight="1" x14ac:dyDescent="0.2">
      <c r="C1664" s="32"/>
      <c r="D1664" s="32"/>
    </row>
    <row r="1665" spans="3:4" ht="11.25" customHeight="1" x14ac:dyDescent="0.2">
      <c r="C1665" s="32"/>
      <c r="D1665" s="32"/>
    </row>
    <row r="1666" spans="3:4" ht="11.25" customHeight="1" x14ac:dyDescent="0.2">
      <c r="C1666" s="32"/>
      <c r="D1666" s="32"/>
    </row>
    <row r="1667" spans="3:4" ht="11.25" customHeight="1" x14ac:dyDescent="0.2">
      <c r="C1667" s="32"/>
      <c r="D1667" s="32"/>
    </row>
    <row r="1668" spans="3:4" ht="11.25" customHeight="1" x14ac:dyDescent="0.2">
      <c r="C1668" s="32"/>
      <c r="D1668" s="32"/>
    </row>
    <row r="1669" spans="3:4" ht="11.25" customHeight="1" x14ac:dyDescent="0.2">
      <c r="C1669" s="32"/>
      <c r="D1669" s="32"/>
    </row>
    <row r="1670" spans="3:4" ht="11.25" customHeight="1" x14ac:dyDescent="0.2">
      <c r="C1670" s="32"/>
      <c r="D1670" s="32"/>
    </row>
    <row r="1671" spans="3:4" ht="11.25" customHeight="1" x14ac:dyDescent="0.2">
      <c r="C1671" s="32"/>
      <c r="D1671" s="32"/>
    </row>
    <row r="1672" spans="3:4" ht="11.25" customHeight="1" x14ac:dyDescent="0.2">
      <c r="C1672" s="32"/>
      <c r="D1672" s="32"/>
    </row>
    <row r="1673" spans="3:4" ht="11.25" customHeight="1" x14ac:dyDescent="0.2">
      <c r="C1673" s="32"/>
      <c r="D1673" s="32"/>
    </row>
    <row r="1674" spans="3:4" ht="11.25" customHeight="1" x14ac:dyDescent="0.2">
      <c r="C1674" s="32"/>
      <c r="D1674" s="32"/>
    </row>
    <row r="1675" spans="3:4" ht="11.25" customHeight="1" x14ac:dyDescent="0.2">
      <c r="C1675" s="32"/>
      <c r="D1675" s="32"/>
    </row>
    <row r="1676" spans="3:4" ht="11.25" customHeight="1" x14ac:dyDescent="0.2">
      <c r="C1676" s="32"/>
      <c r="D1676" s="32"/>
    </row>
    <row r="1677" spans="3:4" ht="11.25" customHeight="1" x14ac:dyDescent="0.2">
      <c r="C1677" s="32"/>
      <c r="D1677" s="32"/>
    </row>
    <row r="1678" spans="3:4" ht="11.25" customHeight="1" x14ac:dyDescent="0.2">
      <c r="C1678" s="32"/>
      <c r="D1678" s="32"/>
    </row>
    <row r="1679" spans="3:4" ht="11.25" customHeight="1" x14ac:dyDescent="0.2">
      <c r="C1679" s="32"/>
      <c r="D1679" s="32"/>
    </row>
    <row r="1680" spans="3:4" ht="11.25" customHeight="1" x14ac:dyDescent="0.2">
      <c r="C1680" s="32"/>
      <c r="D1680" s="32"/>
    </row>
    <row r="1681" spans="3:4" ht="11.25" customHeight="1" x14ac:dyDescent="0.2">
      <c r="C1681" s="32"/>
      <c r="D1681" s="32"/>
    </row>
    <row r="1682" spans="3:4" ht="11.25" customHeight="1" x14ac:dyDescent="0.2">
      <c r="C1682" s="32"/>
      <c r="D1682" s="32"/>
    </row>
    <row r="1683" spans="3:4" ht="11.25" customHeight="1" x14ac:dyDescent="0.2">
      <c r="C1683" s="32"/>
      <c r="D1683" s="32"/>
    </row>
    <row r="1684" spans="3:4" ht="11.25" customHeight="1" x14ac:dyDescent="0.2">
      <c r="C1684" s="32"/>
      <c r="D1684" s="32"/>
    </row>
    <row r="1685" spans="3:4" ht="11.25" customHeight="1" x14ac:dyDescent="0.2">
      <c r="C1685" s="32"/>
      <c r="D1685" s="32"/>
    </row>
    <row r="1686" spans="3:4" ht="11.25" customHeight="1" x14ac:dyDescent="0.2">
      <c r="C1686" s="32"/>
      <c r="D1686" s="32"/>
    </row>
    <row r="1687" spans="3:4" ht="11.25" customHeight="1" x14ac:dyDescent="0.2">
      <c r="C1687" s="32"/>
      <c r="D1687" s="32"/>
    </row>
    <row r="1688" spans="3:4" ht="11.25" customHeight="1" x14ac:dyDescent="0.2">
      <c r="C1688" s="32"/>
      <c r="D1688" s="32"/>
    </row>
    <row r="1689" spans="3:4" ht="11.25" customHeight="1" x14ac:dyDescent="0.2">
      <c r="C1689" s="32"/>
      <c r="D1689" s="32"/>
    </row>
    <row r="1690" spans="3:4" ht="11.25" customHeight="1" x14ac:dyDescent="0.2">
      <c r="C1690" s="32"/>
      <c r="D1690" s="32"/>
    </row>
    <row r="1691" spans="3:4" ht="11.25" customHeight="1" x14ac:dyDescent="0.2">
      <c r="C1691" s="32"/>
      <c r="D1691" s="32"/>
    </row>
    <row r="1692" spans="3:4" ht="11.25" customHeight="1" x14ac:dyDescent="0.2">
      <c r="C1692" s="32"/>
      <c r="D1692" s="32"/>
    </row>
    <row r="1693" spans="3:4" ht="11.25" customHeight="1" x14ac:dyDescent="0.2">
      <c r="C1693" s="32"/>
      <c r="D1693" s="32"/>
    </row>
    <row r="1694" spans="3:4" ht="11.25" customHeight="1" x14ac:dyDescent="0.2">
      <c r="C1694" s="32"/>
      <c r="D1694" s="32"/>
    </row>
    <row r="1695" spans="3:4" ht="11.25" customHeight="1" x14ac:dyDescent="0.2">
      <c r="C1695" s="32"/>
      <c r="D1695" s="32"/>
    </row>
    <row r="1696" spans="3:4" ht="11.25" customHeight="1" x14ac:dyDescent="0.2">
      <c r="C1696" s="32"/>
      <c r="D1696" s="32"/>
    </row>
    <row r="1697" spans="3:4" ht="11.25" customHeight="1" x14ac:dyDescent="0.2">
      <c r="C1697" s="32"/>
      <c r="D1697" s="32"/>
    </row>
    <row r="1698" spans="3:4" ht="11.25" customHeight="1" x14ac:dyDescent="0.2">
      <c r="C1698" s="32"/>
      <c r="D1698" s="32"/>
    </row>
    <row r="1699" spans="3:4" ht="11.25" customHeight="1" x14ac:dyDescent="0.2">
      <c r="C1699" s="32"/>
      <c r="D1699" s="32"/>
    </row>
    <row r="1700" spans="3:4" ht="11.25" customHeight="1" x14ac:dyDescent="0.2">
      <c r="C1700" s="32"/>
      <c r="D1700" s="32"/>
    </row>
    <row r="1701" spans="3:4" ht="11.25" customHeight="1" x14ac:dyDescent="0.2">
      <c r="C1701" s="32"/>
      <c r="D1701" s="32"/>
    </row>
    <row r="1702" spans="3:4" ht="11.25" customHeight="1" x14ac:dyDescent="0.2">
      <c r="C1702" s="32"/>
      <c r="D1702" s="32"/>
    </row>
    <row r="1703" spans="3:4" ht="11.25" customHeight="1" x14ac:dyDescent="0.2">
      <c r="C1703" s="32"/>
      <c r="D1703" s="32"/>
    </row>
    <row r="1704" spans="3:4" ht="11.25" customHeight="1" x14ac:dyDescent="0.2">
      <c r="C1704" s="32"/>
      <c r="D1704" s="32"/>
    </row>
    <row r="1705" spans="3:4" ht="11.25" customHeight="1" x14ac:dyDescent="0.2">
      <c r="C1705" s="32"/>
      <c r="D1705" s="32"/>
    </row>
    <row r="1706" spans="3:4" ht="11.25" customHeight="1" x14ac:dyDescent="0.2">
      <c r="C1706" s="32"/>
      <c r="D1706" s="32"/>
    </row>
    <row r="1707" spans="3:4" ht="11.25" customHeight="1" x14ac:dyDescent="0.2">
      <c r="C1707" s="32"/>
      <c r="D1707" s="32"/>
    </row>
    <row r="1708" spans="3:4" ht="11.25" customHeight="1" x14ac:dyDescent="0.2">
      <c r="C1708" s="32"/>
      <c r="D1708" s="32"/>
    </row>
    <row r="1709" spans="3:4" ht="11.25" customHeight="1" x14ac:dyDescent="0.2">
      <c r="C1709" s="32"/>
      <c r="D1709" s="32"/>
    </row>
    <row r="1710" spans="3:4" ht="11.25" customHeight="1" x14ac:dyDescent="0.2">
      <c r="C1710" s="32"/>
      <c r="D1710" s="32"/>
    </row>
    <row r="1711" spans="3:4" ht="11.25" customHeight="1" x14ac:dyDescent="0.2">
      <c r="C1711" s="32"/>
      <c r="D1711" s="32"/>
    </row>
    <row r="1712" spans="3:4" ht="11.25" customHeight="1" x14ac:dyDescent="0.2">
      <c r="C1712" s="32"/>
      <c r="D1712" s="32"/>
    </row>
    <row r="1713" spans="3:4" ht="11.25" customHeight="1" x14ac:dyDescent="0.2">
      <c r="C1713" s="32"/>
      <c r="D1713" s="32"/>
    </row>
    <row r="1714" spans="3:4" ht="11.25" customHeight="1" x14ac:dyDescent="0.2">
      <c r="C1714" s="32"/>
      <c r="D1714" s="32"/>
    </row>
    <row r="1715" spans="3:4" ht="11.25" customHeight="1" x14ac:dyDescent="0.2">
      <c r="C1715" s="32"/>
      <c r="D1715" s="32"/>
    </row>
    <row r="1716" spans="3:4" ht="11.25" customHeight="1" x14ac:dyDescent="0.2">
      <c r="C1716" s="32"/>
      <c r="D1716" s="32"/>
    </row>
    <row r="1717" spans="3:4" ht="11.25" customHeight="1" x14ac:dyDescent="0.2">
      <c r="C1717" s="32"/>
      <c r="D1717" s="32"/>
    </row>
    <row r="1718" spans="3:4" ht="11.25" customHeight="1" x14ac:dyDescent="0.2">
      <c r="C1718" s="32"/>
      <c r="D1718" s="32"/>
    </row>
    <row r="1719" spans="3:4" ht="11.25" customHeight="1" x14ac:dyDescent="0.2">
      <c r="C1719" s="32"/>
      <c r="D1719" s="32"/>
    </row>
    <row r="1720" spans="3:4" ht="11.25" customHeight="1" x14ac:dyDescent="0.2">
      <c r="C1720" s="32"/>
      <c r="D1720" s="32"/>
    </row>
    <row r="1721" spans="3:4" ht="11.25" customHeight="1" x14ac:dyDescent="0.2">
      <c r="C1721" s="32"/>
      <c r="D1721" s="32"/>
    </row>
    <row r="1722" spans="3:4" ht="11.25" customHeight="1" x14ac:dyDescent="0.2">
      <c r="C1722" s="32"/>
      <c r="D1722" s="32"/>
    </row>
    <row r="1723" spans="3:4" ht="11.25" customHeight="1" x14ac:dyDescent="0.2">
      <c r="C1723" s="32"/>
      <c r="D1723" s="32"/>
    </row>
    <row r="1724" spans="3:4" ht="11.25" customHeight="1" x14ac:dyDescent="0.2">
      <c r="C1724" s="32"/>
      <c r="D1724" s="32"/>
    </row>
    <row r="1725" spans="3:4" ht="11.25" customHeight="1" x14ac:dyDescent="0.2">
      <c r="C1725" s="32"/>
      <c r="D1725" s="32"/>
    </row>
    <row r="1726" spans="3:4" ht="11.25" customHeight="1" x14ac:dyDescent="0.2">
      <c r="C1726" s="32"/>
      <c r="D1726" s="32"/>
    </row>
    <row r="1727" spans="3:4" ht="11.25" customHeight="1" x14ac:dyDescent="0.2">
      <c r="C1727" s="32"/>
      <c r="D1727" s="32"/>
    </row>
    <row r="1728" spans="3:4" ht="11.25" customHeight="1" x14ac:dyDescent="0.2">
      <c r="C1728" s="32"/>
      <c r="D1728" s="32"/>
    </row>
    <row r="1729" spans="3:4" ht="11.25" customHeight="1" x14ac:dyDescent="0.2">
      <c r="C1729" s="32"/>
      <c r="D1729" s="32"/>
    </row>
    <row r="1730" spans="3:4" ht="11.25" customHeight="1" x14ac:dyDescent="0.2">
      <c r="C1730" s="32"/>
      <c r="D1730" s="32"/>
    </row>
    <row r="1731" spans="3:4" ht="11.25" customHeight="1" x14ac:dyDescent="0.2">
      <c r="C1731" s="32"/>
      <c r="D1731" s="32"/>
    </row>
    <row r="1732" spans="3:4" ht="11.25" customHeight="1" x14ac:dyDescent="0.2">
      <c r="C1732" s="32"/>
      <c r="D1732" s="32"/>
    </row>
    <row r="1733" spans="3:4" ht="11.25" customHeight="1" x14ac:dyDescent="0.2">
      <c r="C1733" s="32"/>
      <c r="D1733" s="32"/>
    </row>
    <row r="1734" spans="3:4" ht="11.25" customHeight="1" x14ac:dyDescent="0.2">
      <c r="C1734" s="32"/>
      <c r="D1734" s="32"/>
    </row>
    <row r="1735" spans="3:4" ht="11.25" customHeight="1" x14ac:dyDescent="0.2">
      <c r="C1735" s="32"/>
      <c r="D1735" s="32"/>
    </row>
    <row r="1736" spans="3:4" ht="11.25" customHeight="1" x14ac:dyDescent="0.2">
      <c r="C1736" s="32"/>
      <c r="D1736" s="32"/>
    </row>
    <row r="1737" spans="3:4" ht="11.25" customHeight="1" x14ac:dyDescent="0.2">
      <c r="C1737" s="32"/>
      <c r="D1737" s="32"/>
    </row>
    <row r="1738" spans="3:4" ht="11.25" customHeight="1" x14ac:dyDescent="0.2">
      <c r="C1738" s="32"/>
      <c r="D1738" s="32"/>
    </row>
    <row r="1739" spans="3:4" ht="11.25" customHeight="1" x14ac:dyDescent="0.2">
      <c r="C1739" s="32"/>
      <c r="D1739" s="32"/>
    </row>
    <row r="1740" spans="3:4" ht="11.25" customHeight="1" x14ac:dyDescent="0.2">
      <c r="C1740" s="32"/>
      <c r="D1740" s="32"/>
    </row>
    <row r="1741" spans="3:4" ht="11.25" customHeight="1" x14ac:dyDescent="0.2">
      <c r="C1741" s="32"/>
      <c r="D1741" s="32"/>
    </row>
    <row r="1742" spans="3:4" ht="11.25" customHeight="1" x14ac:dyDescent="0.2">
      <c r="C1742" s="32"/>
      <c r="D1742" s="32"/>
    </row>
    <row r="1743" spans="3:4" ht="11.25" customHeight="1" x14ac:dyDescent="0.2">
      <c r="C1743" s="32"/>
      <c r="D1743" s="32"/>
    </row>
    <row r="1744" spans="3:4" ht="11.25" customHeight="1" x14ac:dyDescent="0.2">
      <c r="C1744" s="32"/>
      <c r="D1744" s="32"/>
    </row>
    <row r="1745" spans="3:4" ht="11.25" customHeight="1" x14ac:dyDescent="0.2">
      <c r="C1745" s="32"/>
      <c r="D1745" s="32"/>
    </row>
    <row r="1746" spans="3:4" ht="11.25" customHeight="1" x14ac:dyDescent="0.2">
      <c r="C1746" s="32"/>
      <c r="D1746" s="32"/>
    </row>
    <row r="1747" spans="3:4" ht="11.25" customHeight="1" x14ac:dyDescent="0.2">
      <c r="C1747" s="32"/>
      <c r="D1747" s="32"/>
    </row>
    <row r="1748" spans="3:4" ht="11.25" customHeight="1" x14ac:dyDescent="0.2">
      <c r="C1748" s="32"/>
      <c r="D1748" s="32"/>
    </row>
    <row r="1749" spans="3:4" ht="11.25" customHeight="1" x14ac:dyDescent="0.2">
      <c r="C1749" s="32"/>
      <c r="D1749" s="32"/>
    </row>
    <row r="1750" spans="3:4" ht="11.25" customHeight="1" x14ac:dyDescent="0.2">
      <c r="C1750" s="32"/>
      <c r="D1750" s="32"/>
    </row>
    <row r="1751" spans="3:4" ht="11.25" customHeight="1" x14ac:dyDescent="0.2">
      <c r="C1751" s="32"/>
      <c r="D1751" s="32"/>
    </row>
    <row r="1752" spans="3:4" ht="11.25" customHeight="1" x14ac:dyDescent="0.2">
      <c r="C1752" s="32"/>
      <c r="D1752" s="32"/>
    </row>
    <row r="1753" spans="3:4" ht="11.25" customHeight="1" x14ac:dyDescent="0.2">
      <c r="C1753" s="32"/>
      <c r="D1753" s="32"/>
    </row>
    <row r="1754" spans="3:4" ht="11.25" customHeight="1" x14ac:dyDescent="0.2">
      <c r="C1754" s="32"/>
      <c r="D1754" s="32"/>
    </row>
    <row r="1755" spans="3:4" ht="11.25" customHeight="1" x14ac:dyDescent="0.2">
      <c r="C1755" s="32"/>
      <c r="D1755" s="32"/>
    </row>
    <row r="1756" spans="3:4" ht="11.25" customHeight="1" x14ac:dyDescent="0.2">
      <c r="C1756" s="32"/>
      <c r="D1756" s="32"/>
    </row>
    <row r="1757" spans="3:4" ht="11.25" customHeight="1" x14ac:dyDescent="0.2">
      <c r="C1757" s="32"/>
      <c r="D1757" s="32"/>
    </row>
    <row r="1758" spans="3:4" ht="11.25" customHeight="1" x14ac:dyDescent="0.2">
      <c r="C1758" s="32"/>
      <c r="D1758" s="32"/>
    </row>
    <row r="1759" spans="3:4" ht="11.25" customHeight="1" x14ac:dyDescent="0.2">
      <c r="C1759" s="32"/>
      <c r="D1759" s="32"/>
    </row>
    <row r="1760" spans="3:4" ht="11.25" customHeight="1" x14ac:dyDescent="0.2">
      <c r="C1760" s="32"/>
      <c r="D1760" s="32"/>
    </row>
    <row r="1761" spans="3:4" ht="11.25" customHeight="1" x14ac:dyDescent="0.2">
      <c r="C1761" s="32"/>
      <c r="D1761" s="32"/>
    </row>
    <row r="1762" spans="3:4" ht="11.25" customHeight="1" x14ac:dyDescent="0.2">
      <c r="C1762" s="32"/>
      <c r="D1762" s="32"/>
    </row>
    <row r="1763" spans="3:4" ht="11.25" customHeight="1" x14ac:dyDescent="0.2">
      <c r="C1763" s="32"/>
      <c r="D1763" s="32"/>
    </row>
    <row r="1764" spans="3:4" ht="11.25" customHeight="1" x14ac:dyDescent="0.2">
      <c r="C1764" s="32"/>
      <c r="D1764" s="32"/>
    </row>
    <row r="1765" spans="3:4" ht="11.25" customHeight="1" x14ac:dyDescent="0.2">
      <c r="C1765" s="32"/>
      <c r="D1765" s="32"/>
    </row>
    <row r="1766" spans="3:4" ht="11.25" customHeight="1" x14ac:dyDescent="0.2">
      <c r="C1766" s="32"/>
      <c r="D1766" s="32"/>
    </row>
    <row r="1767" spans="3:4" ht="11.25" customHeight="1" x14ac:dyDescent="0.2">
      <c r="C1767" s="32"/>
      <c r="D1767" s="32"/>
    </row>
    <row r="1768" spans="3:4" ht="11.25" customHeight="1" x14ac:dyDescent="0.2">
      <c r="C1768" s="32"/>
      <c r="D1768" s="32"/>
    </row>
    <row r="1769" spans="3:4" ht="11.25" customHeight="1" x14ac:dyDescent="0.2">
      <c r="C1769" s="32"/>
      <c r="D1769" s="32"/>
    </row>
    <row r="1770" spans="3:4" ht="11.25" customHeight="1" x14ac:dyDescent="0.2">
      <c r="C1770" s="32"/>
      <c r="D1770" s="32"/>
    </row>
    <row r="1771" spans="3:4" ht="11.25" customHeight="1" x14ac:dyDescent="0.2">
      <c r="C1771" s="32"/>
      <c r="D1771" s="32"/>
    </row>
    <row r="1772" spans="3:4" ht="11.25" customHeight="1" x14ac:dyDescent="0.2">
      <c r="C1772" s="32"/>
      <c r="D1772" s="32"/>
    </row>
    <row r="1773" spans="3:4" ht="11.25" customHeight="1" x14ac:dyDescent="0.2">
      <c r="C1773" s="32"/>
      <c r="D1773" s="32"/>
    </row>
    <row r="1774" spans="3:4" ht="11.25" customHeight="1" x14ac:dyDescent="0.2">
      <c r="C1774" s="32"/>
      <c r="D1774" s="32"/>
    </row>
    <row r="1775" spans="3:4" ht="11.25" customHeight="1" x14ac:dyDescent="0.2">
      <c r="C1775" s="32"/>
      <c r="D1775" s="32"/>
    </row>
    <row r="1776" spans="3:4" ht="11.25" customHeight="1" x14ac:dyDescent="0.2">
      <c r="C1776" s="32"/>
      <c r="D1776" s="32"/>
    </row>
    <row r="1777" spans="3:4" ht="11.25" customHeight="1" x14ac:dyDescent="0.2">
      <c r="C1777" s="32"/>
      <c r="D1777" s="32"/>
    </row>
    <row r="1778" spans="3:4" ht="11.25" customHeight="1" x14ac:dyDescent="0.2">
      <c r="C1778" s="32"/>
      <c r="D1778" s="32"/>
    </row>
    <row r="1779" spans="3:4" ht="11.25" customHeight="1" x14ac:dyDescent="0.2">
      <c r="C1779" s="32"/>
      <c r="D1779" s="32"/>
    </row>
    <row r="1780" spans="3:4" ht="11.25" customHeight="1" x14ac:dyDescent="0.2">
      <c r="C1780" s="32"/>
      <c r="D1780" s="32"/>
    </row>
    <row r="1781" spans="3:4" ht="11.25" customHeight="1" x14ac:dyDescent="0.2">
      <c r="C1781" s="32"/>
      <c r="D1781" s="32"/>
    </row>
    <row r="1782" spans="3:4" ht="11.25" customHeight="1" x14ac:dyDescent="0.2">
      <c r="C1782" s="32"/>
      <c r="D1782" s="32"/>
    </row>
    <row r="1783" spans="3:4" ht="11.25" customHeight="1" x14ac:dyDescent="0.2">
      <c r="C1783" s="32"/>
      <c r="D1783" s="32"/>
    </row>
    <row r="1784" spans="3:4" ht="11.25" customHeight="1" x14ac:dyDescent="0.2">
      <c r="C1784" s="32"/>
      <c r="D1784" s="32"/>
    </row>
    <row r="1785" spans="3:4" ht="11.25" customHeight="1" x14ac:dyDescent="0.2">
      <c r="C1785" s="32"/>
      <c r="D1785" s="32"/>
    </row>
    <row r="1786" spans="3:4" ht="11.25" customHeight="1" x14ac:dyDescent="0.2">
      <c r="C1786" s="32"/>
      <c r="D1786" s="32"/>
    </row>
    <row r="1787" spans="3:4" ht="11.25" customHeight="1" x14ac:dyDescent="0.2">
      <c r="C1787" s="32"/>
      <c r="D1787" s="32"/>
    </row>
    <row r="1788" spans="3:4" ht="11.25" customHeight="1" x14ac:dyDescent="0.2">
      <c r="C1788" s="32"/>
      <c r="D1788" s="32"/>
    </row>
    <row r="1789" spans="3:4" ht="11.25" customHeight="1" x14ac:dyDescent="0.2">
      <c r="C1789" s="32"/>
      <c r="D1789" s="32"/>
    </row>
    <row r="1790" spans="3:4" ht="11.25" customHeight="1" x14ac:dyDescent="0.2">
      <c r="C1790" s="32"/>
      <c r="D1790" s="32"/>
    </row>
    <row r="1791" spans="3:4" ht="11.25" customHeight="1" x14ac:dyDescent="0.2">
      <c r="C1791" s="32"/>
      <c r="D1791" s="32"/>
    </row>
    <row r="1792" spans="3:4" ht="11.25" customHeight="1" x14ac:dyDescent="0.2">
      <c r="C1792" s="32"/>
      <c r="D1792" s="32"/>
    </row>
    <row r="1793" spans="3:4" ht="11.25" customHeight="1" x14ac:dyDescent="0.2">
      <c r="C1793" s="32"/>
      <c r="D1793" s="32"/>
    </row>
    <row r="1794" spans="3:4" ht="11.25" customHeight="1" x14ac:dyDescent="0.2">
      <c r="C1794" s="32"/>
      <c r="D1794" s="32"/>
    </row>
    <row r="1795" spans="3:4" ht="11.25" customHeight="1" x14ac:dyDescent="0.2">
      <c r="C1795" s="32"/>
      <c r="D1795" s="32"/>
    </row>
    <row r="1796" spans="3:4" ht="11.25" customHeight="1" x14ac:dyDescent="0.2">
      <c r="C1796" s="32"/>
      <c r="D1796" s="32"/>
    </row>
    <row r="1797" spans="3:4" ht="11.25" customHeight="1" x14ac:dyDescent="0.2">
      <c r="C1797" s="32"/>
      <c r="D1797" s="32"/>
    </row>
    <row r="1798" spans="3:4" ht="11.25" customHeight="1" x14ac:dyDescent="0.2">
      <c r="C1798" s="32"/>
      <c r="D1798" s="32"/>
    </row>
    <row r="1799" spans="3:4" ht="11.25" customHeight="1" x14ac:dyDescent="0.2">
      <c r="C1799" s="32"/>
      <c r="D1799" s="32"/>
    </row>
    <row r="1800" spans="3:4" ht="11.25" customHeight="1" x14ac:dyDescent="0.2">
      <c r="C1800" s="32"/>
      <c r="D1800" s="32"/>
    </row>
    <row r="1801" spans="3:4" ht="11.25" customHeight="1" x14ac:dyDescent="0.2">
      <c r="C1801" s="32"/>
      <c r="D1801" s="32"/>
    </row>
    <row r="1802" spans="3:4" ht="11.25" customHeight="1" x14ac:dyDescent="0.2">
      <c r="C1802" s="32"/>
      <c r="D1802" s="32"/>
    </row>
    <row r="1803" spans="3:4" ht="11.25" customHeight="1" x14ac:dyDescent="0.2">
      <c r="C1803" s="32"/>
      <c r="D1803" s="32"/>
    </row>
    <row r="1804" spans="3:4" ht="11.25" customHeight="1" x14ac:dyDescent="0.2">
      <c r="C1804" s="32"/>
      <c r="D1804" s="32"/>
    </row>
    <row r="1805" spans="3:4" ht="11.25" customHeight="1" x14ac:dyDescent="0.2">
      <c r="C1805" s="32"/>
      <c r="D1805" s="32"/>
    </row>
    <row r="1806" spans="3:4" ht="11.25" customHeight="1" x14ac:dyDescent="0.2">
      <c r="C1806" s="32"/>
      <c r="D1806" s="32"/>
    </row>
    <row r="1807" spans="3:4" ht="11.25" customHeight="1" x14ac:dyDescent="0.2">
      <c r="C1807" s="32"/>
      <c r="D1807" s="32"/>
    </row>
    <row r="1808" spans="3:4" ht="11.25" customHeight="1" x14ac:dyDescent="0.2">
      <c r="C1808" s="32"/>
      <c r="D1808" s="32"/>
    </row>
    <row r="1809" spans="3:4" ht="11.25" customHeight="1" x14ac:dyDescent="0.2">
      <c r="C1809" s="32"/>
      <c r="D1809" s="32"/>
    </row>
    <row r="1810" spans="3:4" ht="11.25" customHeight="1" x14ac:dyDescent="0.2">
      <c r="C1810" s="32"/>
      <c r="D1810" s="32"/>
    </row>
    <row r="1811" spans="3:4" ht="11.25" customHeight="1" x14ac:dyDescent="0.2">
      <c r="C1811" s="32"/>
      <c r="D1811" s="32"/>
    </row>
    <row r="1812" spans="3:4" ht="11.25" customHeight="1" x14ac:dyDescent="0.2">
      <c r="C1812" s="32"/>
      <c r="D1812" s="32"/>
    </row>
    <row r="1813" spans="3:4" ht="11.25" customHeight="1" x14ac:dyDescent="0.2">
      <c r="C1813" s="32"/>
      <c r="D1813" s="32"/>
    </row>
    <row r="1814" spans="3:4" ht="11.25" customHeight="1" x14ac:dyDescent="0.2">
      <c r="C1814" s="32"/>
      <c r="D1814" s="32"/>
    </row>
    <row r="1815" spans="3:4" ht="11.25" customHeight="1" x14ac:dyDescent="0.2">
      <c r="C1815" s="32"/>
      <c r="D1815" s="32"/>
    </row>
    <row r="1816" spans="3:4" ht="11.25" customHeight="1" x14ac:dyDescent="0.2">
      <c r="C1816" s="32"/>
      <c r="D1816" s="32"/>
    </row>
    <row r="1817" spans="3:4" ht="11.25" customHeight="1" x14ac:dyDescent="0.2">
      <c r="C1817" s="32"/>
      <c r="D1817" s="32"/>
    </row>
    <row r="1818" spans="3:4" ht="11.25" customHeight="1" x14ac:dyDescent="0.2">
      <c r="C1818" s="32"/>
      <c r="D1818" s="32"/>
    </row>
    <row r="1819" spans="3:4" ht="11.25" customHeight="1" x14ac:dyDescent="0.2">
      <c r="C1819" s="32"/>
      <c r="D1819" s="32"/>
    </row>
    <row r="1820" spans="3:4" ht="11.25" customHeight="1" x14ac:dyDescent="0.2">
      <c r="C1820" s="32"/>
      <c r="D1820" s="32"/>
    </row>
    <row r="1821" spans="3:4" ht="11.25" customHeight="1" x14ac:dyDescent="0.2">
      <c r="C1821" s="32"/>
      <c r="D1821" s="32"/>
    </row>
    <row r="1822" spans="3:4" ht="11.25" customHeight="1" x14ac:dyDescent="0.2">
      <c r="C1822" s="32"/>
      <c r="D1822" s="32"/>
    </row>
    <row r="1823" spans="3:4" ht="11.25" customHeight="1" x14ac:dyDescent="0.2">
      <c r="C1823" s="32"/>
      <c r="D1823" s="32"/>
    </row>
    <row r="1824" spans="3:4" ht="11.25" customHeight="1" x14ac:dyDescent="0.2">
      <c r="C1824" s="32"/>
      <c r="D1824" s="32"/>
    </row>
    <row r="1825" spans="3:4" ht="11.25" customHeight="1" x14ac:dyDescent="0.2">
      <c r="C1825" s="32"/>
      <c r="D1825" s="32"/>
    </row>
    <row r="1826" spans="3:4" ht="11.25" customHeight="1" x14ac:dyDescent="0.2">
      <c r="C1826" s="32"/>
      <c r="D1826" s="32"/>
    </row>
    <row r="1827" spans="3:4" ht="11.25" customHeight="1" x14ac:dyDescent="0.2">
      <c r="C1827" s="32"/>
      <c r="D1827" s="32"/>
    </row>
    <row r="1828" spans="3:4" ht="11.25" customHeight="1" x14ac:dyDescent="0.2">
      <c r="C1828" s="32"/>
      <c r="D1828" s="32"/>
    </row>
    <row r="1829" spans="3:4" ht="11.25" customHeight="1" x14ac:dyDescent="0.2">
      <c r="C1829" s="32"/>
      <c r="D1829" s="32"/>
    </row>
    <row r="1830" spans="3:4" ht="11.25" customHeight="1" x14ac:dyDescent="0.2">
      <c r="C1830" s="32"/>
      <c r="D1830" s="32"/>
    </row>
    <row r="1831" spans="3:4" ht="11.25" customHeight="1" x14ac:dyDescent="0.2">
      <c r="C1831" s="32"/>
      <c r="D1831" s="32"/>
    </row>
    <row r="1832" spans="3:4" ht="11.25" customHeight="1" x14ac:dyDescent="0.2">
      <c r="C1832" s="32"/>
      <c r="D1832" s="32"/>
    </row>
    <row r="1833" spans="3:4" ht="11.25" customHeight="1" x14ac:dyDescent="0.2">
      <c r="C1833" s="32"/>
      <c r="D1833" s="32"/>
    </row>
    <row r="1834" spans="3:4" ht="11.25" customHeight="1" x14ac:dyDescent="0.2">
      <c r="C1834" s="32"/>
      <c r="D1834" s="32"/>
    </row>
    <row r="1835" spans="3:4" ht="11.25" customHeight="1" x14ac:dyDescent="0.2">
      <c r="C1835" s="32"/>
      <c r="D1835" s="32"/>
    </row>
    <row r="1836" spans="3:4" ht="11.25" customHeight="1" x14ac:dyDescent="0.2">
      <c r="C1836" s="32"/>
      <c r="D1836" s="32"/>
    </row>
    <row r="1837" spans="3:4" ht="11.25" customHeight="1" x14ac:dyDescent="0.2">
      <c r="C1837" s="32"/>
      <c r="D1837" s="32"/>
    </row>
    <row r="1838" spans="3:4" ht="11.25" customHeight="1" x14ac:dyDescent="0.2">
      <c r="C1838" s="32"/>
      <c r="D1838" s="32"/>
    </row>
    <row r="1839" spans="3:4" ht="11.25" customHeight="1" x14ac:dyDescent="0.2">
      <c r="C1839" s="32"/>
      <c r="D1839" s="32"/>
    </row>
    <row r="1840" spans="3:4" ht="11.25" customHeight="1" x14ac:dyDescent="0.2">
      <c r="C1840" s="32"/>
      <c r="D1840" s="32"/>
    </row>
    <row r="1841" spans="3:4" ht="11.25" customHeight="1" x14ac:dyDescent="0.2">
      <c r="C1841" s="32"/>
      <c r="D1841" s="32"/>
    </row>
    <row r="1842" spans="3:4" ht="11.25" customHeight="1" x14ac:dyDescent="0.2">
      <c r="C1842" s="32"/>
      <c r="D1842" s="32"/>
    </row>
    <row r="1843" spans="3:4" ht="11.25" customHeight="1" x14ac:dyDescent="0.2">
      <c r="C1843" s="32"/>
      <c r="D1843" s="32"/>
    </row>
    <row r="1844" spans="3:4" ht="11.25" customHeight="1" x14ac:dyDescent="0.2">
      <c r="C1844" s="32"/>
      <c r="D1844" s="32"/>
    </row>
    <row r="1845" spans="3:4" ht="11.25" customHeight="1" x14ac:dyDescent="0.2">
      <c r="C1845" s="32"/>
      <c r="D1845" s="32"/>
    </row>
    <row r="1846" spans="3:4" ht="11.25" customHeight="1" x14ac:dyDescent="0.2">
      <c r="C1846" s="32"/>
      <c r="D1846" s="32"/>
    </row>
    <row r="1847" spans="3:4" ht="11.25" customHeight="1" x14ac:dyDescent="0.2">
      <c r="C1847" s="32"/>
      <c r="D1847" s="32"/>
    </row>
    <row r="1848" spans="3:4" ht="11.25" customHeight="1" x14ac:dyDescent="0.2">
      <c r="C1848" s="32"/>
      <c r="D1848" s="32"/>
    </row>
    <row r="1849" spans="3:4" ht="11.25" customHeight="1" x14ac:dyDescent="0.2">
      <c r="C1849" s="32"/>
      <c r="D1849" s="32"/>
    </row>
    <row r="1850" spans="3:4" ht="11.25" customHeight="1" x14ac:dyDescent="0.2">
      <c r="C1850" s="32"/>
      <c r="D1850" s="32"/>
    </row>
    <row r="1851" spans="3:4" ht="11.25" customHeight="1" x14ac:dyDescent="0.2">
      <c r="C1851" s="32"/>
      <c r="D1851" s="32"/>
    </row>
    <row r="1852" spans="3:4" ht="11.25" customHeight="1" x14ac:dyDescent="0.2">
      <c r="C1852" s="32"/>
      <c r="D1852" s="32"/>
    </row>
    <row r="1853" spans="3:4" ht="11.25" customHeight="1" x14ac:dyDescent="0.2">
      <c r="C1853" s="32"/>
      <c r="D1853" s="32"/>
    </row>
    <row r="1854" spans="3:4" ht="11.25" customHeight="1" x14ac:dyDescent="0.2">
      <c r="C1854" s="32"/>
      <c r="D1854" s="32"/>
    </row>
    <row r="1855" spans="3:4" ht="11.25" customHeight="1" x14ac:dyDescent="0.2">
      <c r="C1855" s="32"/>
      <c r="D1855" s="32"/>
    </row>
    <row r="1856" spans="3:4" ht="11.25" customHeight="1" x14ac:dyDescent="0.2">
      <c r="C1856" s="32"/>
      <c r="D1856" s="32"/>
    </row>
    <row r="1857" spans="3:4" ht="11.25" customHeight="1" x14ac:dyDescent="0.2">
      <c r="C1857" s="32"/>
      <c r="D1857" s="32"/>
    </row>
    <row r="1858" spans="3:4" ht="11.25" customHeight="1" x14ac:dyDescent="0.2">
      <c r="C1858" s="32"/>
      <c r="D1858" s="32"/>
    </row>
    <row r="1859" spans="3:4" ht="11.25" customHeight="1" x14ac:dyDescent="0.2">
      <c r="C1859" s="32"/>
      <c r="D1859" s="32"/>
    </row>
    <row r="1860" spans="3:4" ht="11.25" customHeight="1" x14ac:dyDescent="0.2">
      <c r="C1860" s="32"/>
      <c r="D1860" s="32"/>
    </row>
    <row r="1861" spans="3:4" ht="11.25" customHeight="1" x14ac:dyDescent="0.2">
      <c r="C1861" s="32"/>
      <c r="D1861" s="32"/>
    </row>
    <row r="1862" spans="3:4" ht="11.25" customHeight="1" x14ac:dyDescent="0.2">
      <c r="C1862" s="32"/>
      <c r="D1862" s="32"/>
    </row>
    <row r="1863" spans="3:4" ht="11.25" customHeight="1" x14ac:dyDescent="0.2">
      <c r="C1863" s="32"/>
      <c r="D1863" s="32"/>
    </row>
    <row r="1864" spans="3:4" ht="11.25" customHeight="1" x14ac:dyDescent="0.2">
      <c r="C1864" s="32"/>
      <c r="D1864" s="32"/>
    </row>
    <row r="1865" spans="3:4" ht="11.25" customHeight="1" x14ac:dyDescent="0.2">
      <c r="C1865" s="32"/>
      <c r="D1865" s="32"/>
    </row>
    <row r="1866" spans="3:4" ht="11.25" customHeight="1" x14ac:dyDescent="0.2">
      <c r="C1866" s="32"/>
      <c r="D1866" s="32"/>
    </row>
    <row r="1867" spans="3:4" ht="11.25" customHeight="1" x14ac:dyDescent="0.2">
      <c r="C1867" s="32"/>
      <c r="D1867" s="32"/>
    </row>
    <row r="1868" spans="3:4" ht="11.25" customHeight="1" x14ac:dyDescent="0.2">
      <c r="C1868" s="32"/>
      <c r="D1868" s="32"/>
    </row>
    <row r="1869" spans="3:4" ht="11.25" customHeight="1" x14ac:dyDescent="0.2">
      <c r="C1869" s="32"/>
      <c r="D1869" s="32"/>
    </row>
    <row r="1870" spans="3:4" ht="11.25" customHeight="1" x14ac:dyDescent="0.2">
      <c r="C1870" s="32"/>
      <c r="D1870" s="32"/>
    </row>
    <row r="1871" spans="3:4" ht="11.25" customHeight="1" x14ac:dyDescent="0.2">
      <c r="C1871" s="32"/>
      <c r="D1871" s="32"/>
    </row>
    <row r="1872" spans="3:4" ht="11.25" customHeight="1" x14ac:dyDescent="0.2">
      <c r="C1872" s="32"/>
      <c r="D1872" s="32"/>
    </row>
    <row r="1873" spans="3:4" ht="11.25" customHeight="1" x14ac:dyDescent="0.2">
      <c r="C1873" s="32"/>
      <c r="D1873" s="32"/>
    </row>
    <row r="1874" spans="3:4" ht="11.25" customHeight="1" x14ac:dyDescent="0.2">
      <c r="C1874" s="32"/>
      <c r="D1874" s="32"/>
    </row>
    <row r="1875" spans="3:4" ht="11.25" customHeight="1" x14ac:dyDescent="0.2">
      <c r="C1875" s="32"/>
      <c r="D1875" s="32"/>
    </row>
    <row r="1876" spans="3:4" ht="11.25" customHeight="1" x14ac:dyDescent="0.2">
      <c r="C1876" s="32"/>
      <c r="D1876" s="32"/>
    </row>
    <row r="1877" spans="3:4" ht="11.25" customHeight="1" x14ac:dyDescent="0.2">
      <c r="C1877" s="32"/>
      <c r="D1877" s="32"/>
    </row>
    <row r="1878" spans="3:4" ht="11.25" customHeight="1" x14ac:dyDescent="0.2">
      <c r="C1878" s="32"/>
      <c r="D1878" s="32"/>
    </row>
    <row r="1879" spans="3:4" ht="11.25" customHeight="1" x14ac:dyDescent="0.2">
      <c r="C1879" s="32"/>
      <c r="D1879" s="32"/>
    </row>
    <row r="1880" spans="3:4" ht="11.25" customHeight="1" x14ac:dyDescent="0.2">
      <c r="C1880" s="32"/>
      <c r="D1880" s="32"/>
    </row>
    <row r="1881" spans="3:4" ht="11.25" customHeight="1" x14ac:dyDescent="0.2">
      <c r="C1881" s="32"/>
      <c r="D1881" s="32"/>
    </row>
    <row r="1882" spans="3:4" ht="11.25" customHeight="1" x14ac:dyDescent="0.2">
      <c r="C1882" s="32"/>
      <c r="D1882" s="32"/>
    </row>
    <row r="1883" spans="3:4" ht="11.25" customHeight="1" x14ac:dyDescent="0.2">
      <c r="C1883" s="32"/>
      <c r="D1883" s="32"/>
    </row>
    <row r="1884" spans="3:4" ht="11.25" customHeight="1" x14ac:dyDescent="0.2">
      <c r="C1884" s="32"/>
      <c r="D1884" s="32"/>
    </row>
    <row r="1885" spans="3:4" ht="11.25" customHeight="1" x14ac:dyDescent="0.2">
      <c r="C1885" s="32"/>
      <c r="D1885" s="32"/>
    </row>
    <row r="1886" spans="3:4" ht="11.25" customHeight="1" x14ac:dyDescent="0.2">
      <c r="C1886" s="32"/>
      <c r="D1886" s="32"/>
    </row>
    <row r="1887" spans="3:4" ht="11.25" customHeight="1" x14ac:dyDescent="0.2">
      <c r="C1887" s="32"/>
      <c r="D1887" s="32"/>
    </row>
    <row r="1888" spans="3:4" ht="11.25" customHeight="1" x14ac:dyDescent="0.2">
      <c r="C1888" s="32"/>
      <c r="D1888" s="32"/>
    </row>
    <row r="1889" spans="3:4" ht="11.25" customHeight="1" x14ac:dyDescent="0.2">
      <c r="C1889" s="32"/>
      <c r="D1889" s="32"/>
    </row>
    <row r="1890" spans="3:4" ht="11.25" customHeight="1" x14ac:dyDescent="0.2">
      <c r="C1890" s="32"/>
      <c r="D1890" s="32"/>
    </row>
    <row r="1891" spans="3:4" ht="11.25" customHeight="1" x14ac:dyDescent="0.2">
      <c r="C1891" s="32"/>
      <c r="D1891" s="32"/>
    </row>
    <row r="1892" spans="3:4" ht="11.25" customHeight="1" x14ac:dyDescent="0.2">
      <c r="C1892" s="32"/>
      <c r="D1892" s="32"/>
    </row>
    <row r="1893" spans="3:4" ht="11.25" customHeight="1" x14ac:dyDescent="0.2">
      <c r="C1893" s="32"/>
      <c r="D1893" s="32"/>
    </row>
    <row r="1894" spans="3:4" ht="11.25" customHeight="1" x14ac:dyDescent="0.2">
      <c r="C1894" s="32"/>
      <c r="D1894" s="32"/>
    </row>
    <row r="1895" spans="3:4" ht="11.25" customHeight="1" x14ac:dyDescent="0.2">
      <c r="C1895" s="32"/>
      <c r="D1895" s="32"/>
    </row>
    <row r="1896" spans="3:4" ht="11.25" customHeight="1" x14ac:dyDescent="0.2">
      <c r="C1896" s="32"/>
      <c r="D1896" s="32"/>
    </row>
    <row r="1897" spans="3:4" ht="11.25" customHeight="1" x14ac:dyDescent="0.2">
      <c r="C1897" s="32"/>
      <c r="D1897" s="32"/>
    </row>
    <row r="1898" spans="3:4" ht="11.25" customHeight="1" x14ac:dyDescent="0.2">
      <c r="C1898" s="32"/>
      <c r="D1898" s="32"/>
    </row>
    <row r="1899" spans="3:4" ht="11.25" customHeight="1" x14ac:dyDescent="0.2">
      <c r="C1899" s="32"/>
      <c r="D1899" s="32"/>
    </row>
    <row r="1900" spans="3:4" ht="11.25" customHeight="1" x14ac:dyDescent="0.2">
      <c r="C1900" s="32"/>
      <c r="D1900" s="32"/>
    </row>
    <row r="1901" spans="3:4" ht="11.25" customHeight="1" x14ac:dyDescent="0.2">
      <c r="C1901" s="32"/>
      <c r="D1901" s="32"/>
    </row>
    <row r="1902" spans="3:4" ht="11.25" customHeight="1" x14ac:dyDescent="0.2">
      <c r="C1902" s="32"/>
      <c r="D1902" s="32"/>
    </row>
    <row r="1903" spans="3:4" ht="11.25" customHeight="1" x14ac:dyDescent="0.2">
      <c r="C1903" s="32"/>
      <c r="D1903" s="32"/>
    </row>
    <row r="1904" spans="3:4" ht="11.25" customHeight="1" x14ac:dyDescent="0.2">
      <c r="C1904" s="32"/>
      <c r="D1904" s="32"/>
    </row>
    <row r="1905" spans="3:4" ht="11.25" customHeight="1" x14ac:dyDescent="0.2">
      <c r="C1905" s="32"/>
      <c r="D1905" s="32"/>
    </row>
    <row r="1906" spans="3:4" ht="11.25" customHeight="1" x14ac:dyDescent="0.2">
      <c r="C1906" s="32"/>
      <c r="D1906" s="32"/>
    </row>
    <row r="1907" spans="3:4" ht="11.25" customHeight="1" x14ac:dyDescent="0.2">
      <c r="C1907" s="32"/>
      <c r="D1907" s="32"/>
    </row>
    <row r="1908" spans="3:4" ht="11.25" customHeight="1" x14ac:dyDescent="0.2">
      <c r="C1908" s="32"/>
      <c r="D1908" s="32"/>
    </row>
  </sheetData>
  <customSheetViews>
    <customSheetView guid="{56F09057-7A77-11D2-A731-0000F67453DD}" scale="75" showPageBreaks="1" fitToPage="1" printArea="1" hiddenColumns="1" showRuler="0" topLeftCell="EM26">
      <selection activeCell="EJ1" sqref="EJ1"/>
      <colBreaks count="8" manualBreakCount="8">
        <brk id="123" max="1048575" man="1"/>
        <brk id="139" max="1048575" man="1"/>
        <brk id="155" max="1048575" man="1"/>
        <brk id="171" max="1048575" man="1"/>
        <brk id="184" max="1048575" man="1"/>
        <brk id="197" max="1048575" man="1"/>
        <brk id="212" max="1048575" man="1"/>
        <brk id="224" max="1048575" man="1"/>
      </colBreaks>
      <pageMargins left="0" right="0" top="0" bottom="0" header="0" footer="0"/>
      <printOptions horizontalCentered="1"/>
      <pageSetup scale="61" orientation="landscape" horizontalDpi="300" verticalDpi="300" r:id="rId1"/>
      <headerFooter alignWithMargins="0">
        <oddFooter>&amp;LSponsored by James R. Thornton</oddFooter>
      </headerFooter>
    </customSheetView>
    <customSheetView guid="{56F09054-7A77-11D2-A731-0000F67453DD}" scale="75" showPageBreaks="1" fitToPage="1" printArea="1" hiddenColumns="1" showRuler="0" topLeftCell="BD1">
      <selection activeCell="BD1" sqref="BD1"/>
      <colBreaks count="13" manualBreakCount="13">
        <brk id="66" max="1048575" man="1"/>
        <brk id="78" max="1048575" man="1"/>
        <brk id="90" max="1048575" man="1"/>
        <brk id="102" max="1048575" man="1"/>
        <brk id="113" max="1048575" man="1"/>
        <brk id="128" max="1048575" man="1"/>
        <brk id="144" max="1048575" man="1"/>
        <brk id="160" max="1048575" man="1"/>
        <brk id="176" max="1048575" man="1"/>
        <brk id="189" max="1048575" man="1"/>
        <brk id="202" max="1048575" man="1"/>
        <brk id="217" max="1048575" man="1"/>
        <brk id="229" max="1048575" man="1"/>
      </colBreaks>
      <pageMargins left="0" right="0" top="0" bottom="0" header="0" footer="0"/>
      <printOptions horizontalCentered="1"/>
      <pageSetup scale="77" orientation="landscape" horizontalDpi="300" verticalDpi="300" r:id="rId2"/>
      <headerFooter alignWithMargins="0">
        <oddFooter>&amp;LSponsored by James R. Thornton</oddFooter>
      </headerFooter>
    </customSheetView>
    <customSheetView guid="{56F09052-7A77-11D2-A731-0000F67453DD}" scale="75" showPageBreaks="1" fitToPage="1" printArea="1" showRuler="0" topLeftCell="AH1">
      <selection activeCell="AH4" sqref="AH4"/>
      <colBreaks count="15" manualBreakCount="15">
        <brk id="44" max="1048575" man="1"/>
        <brk id="56" max="1048575" man="1"/>
        <brk id="68" max="1048575" man="1"/>
        <brk id="80" max="1048575" man="1"/>
        <brk id="92" max="1048575" man="1"/>
        <brk id="104" max="1048575" man="1"/>
        <brk id="115" max="1048575" man="1"/>
        <brk id="130" max="1048575" man="1"/>
        <brk id="146" max="1048575" man="1"/>
        <brk id="162" max="1048575" man="1"/>
        <brk id="178" max="1048575" man="1"/>
        <brk id="191" max="1048575" man="1"/>
        <brk id="204" max="1048575" man="1"/>
        <brk id="219" max="1048575" man="1"/>
        <brk id="231" max="1048575" man="1"/>
      </colBreaks>
      <pageMargins left="0" right="0" top="0" bottom="0" header="0" footer="0"/>
      <printOptions horizontalCentered="1"/>
      <pageSetup scale="82" orientation="landscape" horizontalDpi="300" verticalDpi="300" r:id="rId3"/>
      <headerFooter alignWithMargins="0">
        <oddFooter>&amp;LSponsored by James R. Thornton</oddFooter>
      </headerFooter>
    </customSheetView>
    <customSheetView guid="{B1A57BB6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4"/>
      <headerFooter alignWithMargins="0"/>
    </customSheetView>
    <customSheetView guid="{B1A57BB5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5"/>
      <headerFooter alignWithMargins="0"/>
    </customSheetView>
    <customSheetView guid="{B1A57BB4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6"/>
      <headerFooter alignWithMargins="0"/>
    </customSheetView>
    <customSheetView guid="{B1A57BB3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7"/>
      <headerFooter alignWithMargins="0"/>
    </customSheetView>
    <customSheetView guid="{B1A57BB2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8"/>
      <headerFooter alignWithMargins="0"/>
    </customSheetView>
    <customSheetView guid="{B1A57BB1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9"/>
      <headerFooter alignWithMargins="0"/>
    </customSheetView>
    <customSheetView guid="{B1A57BB0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10"/>
      <headerFooter alignWithMargins="0"/>
    </customSheetView>
    <customSheetView guid="{B1A57BAF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11"/>
      <headerFooter alignWithMargins="0"/>
    </customSheetView>
    <customSheetView guid="{B1A57BAE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12"/>
      <headerFooter alignWithMargins="0"/>
    </customSheetView>
    <customSheetView guid="{B1A57BAD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13"/>
      <headerFooter alignWithMargins="0"/>
    </customSheetView>
    <customSheetView guid="{B1A57BAA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14"/>
      <headerFooter alignWithMargins="0"/>
    </customSheetView>
    <customSheetView guid="{B1A57BA9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15"/>
      <headerFooter alignWithMargins="0"/>
    </customSheetView>
    <customSheetView guid="{B1A57BA8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16"/>
      <headerFooter alignWithMargins="0"/>
    </customSheetView>
    <customSheetView guid="{B1A57BA6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17"/>
      <headerFooter alignWithMargins="0"/>
    </customSheetView>
    <customSheetView guid="{B1A57BA5-7A32-11D2-A731-0000F67453DD}" scale="75" fitToPage="1" printArea="1" showRuler="0"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9" orientation="landscape" horizontalDpi="300" verticalDpi="300" r:id="rId18"/>
      <headerFooter alignWithMargins="0"/>
    </customSheetView>
    <customSheetView guid="{B1A57BA4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19"/>
      <headerFooter alignWithMargins="0"/>
    </customSheetView>
    <customSheetView guid="{B1A57BA3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20"/>
      <headerFooter alignWithMargins="0"/>
    </customSheetView>
    <customSheetView guid="{B1A57BA1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21"/>
      <headerFooter alignWithMargins="0"/>
    </customSheetView>
    <customSheetView guid="{B1A57B9E-7A32-11D2-A731-0000F67453DD}" scale="75" showPageBreaks="1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2" orientation="landscape" horizontalDpi="300" verticalDpi="300" r:id="rId22"/>
      <headerFooter alignWithMargins="0"/>
    </customSheetView>
    <customSheetView guid="{B1A57B9D-7A32-11D2-A731-0000F67453DD}" scale="75" showPageBreaks="1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2" orientation="landscape" horizontalDpi="300" verticalDpi="300" r:id="rId23"/>
      <headerFooter alignWithMargins="0"/>
    </customSheetView>
    <customSheetView guid="{B1A57B9C-7A32-11D2-A731-0000F67453DD}" scale="75" showPageBreaks="1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2" orientation="landscape" horizontalDpi="300" verticalDpi="300" r:id="rId24"/>
      <headerFooter alignWithMargins="0"/>
    </customSheetView>
    <customSheetView guid="{B1A57B9A-7A32-11D2-A731-0000F67453DD}" scale="75" showPageBreaks="1" fitToPage="1" printArea="1" hiddenColumns="1" showRuler="0"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2" orientation="landscape" horizontalDpi="300" verticalDpi="300" r:id="rId25"/>
      <headerFooter alignWithMargins="0"/>
    </customSheetView>
    <customSheetView guid="{B1A57B99-7A32-11D2-A731-0000F67453DD}" scale="75" showPageBreaks="1" fitToPage="1" printArea="1" hiddenColumns="1" showRuler="0"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2" orientation="landscape" horizontalDpi="300" verticalDpi="300" r:id="rId26"/>
      <headerFooter alignWithMargins="0"/>
    </customSheetView>
    <customSheetView guid="{B1A57B98-7A32-11D2-A731-0000F67453DD}" scale="75" showPageBreaks="1" fitToPage="1" printArea="1" hiddenColumns="1" showRuler="0"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2" orientation="landscape" horizontalDpi="300" verticalDpi="300" r:id="rId27"/>
      <headerFooter alignWithMargins="0"/>
    </customSheetView>
    <customSheetView guid="{B1A57B97-7A32-11D2-A731-0000F67453DD}" scale="75" showPageBreaks="1" fitToPage="1" printArea="1" hiddenColumns="1" showRuler="0"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2" orientation="landscape" horizontalDpi="300" verticalDpi="300" r:id="rId28"/>
      <headerFooter alignWithMargins="0"/>
    </customSheetView>
    <customSheetView guid="{B1A57B96-7A32-11D2-A731-0000F67453DD}" scale="75" showPageBreaks="1" fitToPage="1" printArea="1" hiddenColumns="1" showRuler="0"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2" orientation="landscape" horizontalDpi="300" verticalDpi="300" r:id="rId29"/>
      <headerFooter alignWithMargins="0"/>
    </customSheetView>
    <customSheetView guid="{B1A57B95-7A32-11D2-A731-0000F67453DD}" scale="75" showPageBreaks="1" fitToPage="1" printArea="1" hiddenColumns="1" showRuler="0"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2" orientation="landscape" horizontalDpi="300" verticalDpi="300" r:id="rId30"/>
      <headerFooter alignWithMargins="0"/>
    </customSheetView>
    <customSheetView guid="{B1A57B94-7A32-11D2-A731-0000F67453DD}" scale="75" showPageBreaks="1" fitToPage="1" printArea="1" showRuler="0" topLeftCell="HQ84">
      <selection activeCell="HX97" sqref="HX97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2" orientation="landscape" horizontalDpi="300" verticalDpi="300" r:id="rId31"/>
      <headerFooter alignWithMargins="0"/>
    </customSheetView>
    <customSheetView guid="{B1A57B93-7A32-11D2-A731-0000F67453DD}" scale="75" showPageBreaks="1" fitToPage="1" printArea="1" showRuler="0" topLeftCell="HL53">
      <selection activeCell="HM53" sqref="HM53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4" orientation="landscape" horizontalDpi="300" verticalDpi="300" r:id="rId32"/>
      <headerFooter alignWithMargins="0">
        <oddFooter>&amp;LSponsored by James R. Thornton</oddFooter>
      </headerFooter>
    </customSheetView>
    <customSheetView guid="{B1A57B92-7A32-11D2-A731-0000F67453DD}" scale="75" showPageBreaks="1" fitToPage="1" printArea="1" showRuler="0" topLeftCell="GL53">
      <selection activeCell="GN57" sqref="GN57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1" orientation="landscape" horizontalDpi="300" verticalDpi="300" r:id="rId33"/>
      <headerFooter alignWithMargins="0">
        <oddFooter>&amp;LSponsored by James R. Thornton</oddFooter>
      </headerFooter>
    </customSheetView>
    <customSheetView guid="{B1A57B91-7A32-11D2-A731-0000F67453DD}" scale="75" showPageBreaks="1" fitToPage="1" printArea="1" showRuler="0" topLeftCell="FZ53">
      <selection activeCell="GA90" sqref="GA90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66" orientation="landscape" horizontalDpi="300" verticalDpi="300" r:id="rId34"/>
      <headerFooter alignWithMargins="0">
        <oddFooter>&amp;LSponsored by James R. Thornton</oddFooter>
      </headerFooter>
    </customSheetView>
    <customSheetView guid="{B1A57B90-7A32-11D2-A731-0000F67453DD}" scale="75" showPageBreaks="1" fitToPage="1" printArea="1" showRuler="0" topLeftCell="FN53">
      <selection activeCell="FN53" sqref="FN53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61" orientation="landscape" horizontalDpi="300" verticalDpi="300" r:id="rId35"/>
      <headerFooter alignWithMargins="0">
        <oddFooter>&amp;LSponsored by James R. Thornton</oddFooter>
      </headerFooter>
    </customSheetView>
    <customSheetView guid="{B1A57B8F-7A32-11D2-A731-0000F67453DD}" scale="75" showPageBreaks="1" fitToPage="1" printArea="1" showRuler="0" topLeftCell="HL1">
      <selection activeCell="HM47" sqref="HM47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66" orientation="landscape" horizontalDpi="300" verticalDpi="300" r:id="rId36"/>
      <headerFooter alignWithMargins="0">
        <oddFooter>&amp;LSponsored by James R. Thornton</oddFooter>
      </headerFooter>
    </customSheetView>
    <customSheetView guid="{B1A57B8E-7A32-11D2-A731-0000F67453DD}" scale="75" showPageBreaks="1" fitToPage="1" printArea="1" showRuler="0" topLeftCell="GL1">
      <selection activeCell="GL1" sqref="GL1"/>
      <colBreaks count="4" manualBreakCount="4">
        <brk id="123" max="1048575" man="1"/>
        <brk id="169" max="1048575" man="1"/>
        <brk id="208" max="1048575" man="1"/>
        <brk id="220" max="1048575" man="1"/>
      </colBreaks>
      <pageMargins left="0" right="0" top="0" bottom="0" header="0" footer="0"/>
      <printOptions horizontalCentered="1"/>
      <pageSetup scale="62" orientation="landscape" horizontalDpi="300" verticalDpi="300" r:id="rId37"/>
      <headerFooter alignWithMargins="0">
        <oddFooter>&amp;LSponsored by James R. Thornton</oddFooter>
      </headerFooter>
    </customSheetView>
    <customSheetView guid="{B1A57B8D-7A32-11D2-A731-0000F67453DD}" scale="75" showPageBreaks="1" fitToPage="1" printArea="1" showRuler="0" topLeftCell="FZ1">
      <selection activeCell="GB38" sqref="GB38"/>
      <colBreaks count="6" manualBreakCount="6">
        <brk id="123" max="1048575" man="1"/>
        <brk id="169" max="1048575" man="1"/>
        <brk id="182" max="1048575" man="1"/>
        <brk id="195" max="1048575" man="1"/>
        <brk id="210" max="1048575" man="1"/>
        <brk id="222" max="1048575" man="1"/>
      </colBreaks>
      <pageMargins left="0" right="0" top="0" bottom="0" header="0" footer="0"/>
      <printOptions horizontalCentered="1"/>
      <pageSetup scale="76" orientation="landscape" horizontalDpi="300" verticalDpi="300" r:id="rId38"/>
      <headerFooter alignWithMargins="0">
        <oddFooter>&amp;LSponsored by James R. Thornton</oddFooter>
      </headerFooter>
    </customSheetView>
    <customSheetView guid="{B1A57B8C-7A32-11D2-A731-0000F67453DD}" scale="75" showPageBreaks="1" fitToPage="1" printArea="1" showRuler="0" topLeftCell="FN1">
      <selection activeCell="FP40" sqref="FP40"/>
      <colBreaks count="6" manualBreakCount="6">
        <brk id="123" max="1048575" man="1"/>
        <brk id="169" max="1048575" man="1"/>
        <brk id="182" max="1048575" man="1"/>
        <brk id="195" max="1048575" man="1"/>
        <brk id="210" max="1048575" man="1"/>
        <brk id="222" max="1048575" man="1"/>
      </colBreaks>
      <pageMargins left="0" right="0" top="0" bottom="0" header="0" footer="0"/>
      <printOptions horizontalCentered="1"/>
      <pageSetup scale="74" orientation="landscape" horizontalDpi="300" verticalDpi="300" r:id="rId39"/>
      <headerFooter alignWithMargins="0">
        <oddFooter>&amp;RSponsored by James R. Thornton</oddFooter>
      </headerFooter>
    </customSheetView>
    <customSheetView guid="{B1A57B8B-7A32-11D2-A731-0000F67453DD}" scale="75" showPageBreaks="1" fitToPage="1" printArea="1" hiddenColumns="1" showRuler="0" topLeftCell="EY1">
      <selection activeCell="FE13" sqref="FE13"/>
      <colBreaks count="6" manualBreakCount="6">
        <brk id="123" max="1048575" man="1"/>
        <brk id="169" max="1048575" man="1"/>
        <brk id="182" max="1048575" man="1"/>
        <brk id="195" max="1048575" man="1"/>
        <brk id="210" max="1048575" man="1"/>
        <brk id="222" max="1048575" man="1"/>
      </colBreaks>
      <pageMargins left="0" right="0" top="0" bottom="0" header="0" footer="0"/>
      <printOptions horizontalCentered="1"/>
      <pageSetup scale="65" orientation="landscape" horizontalDpi="300" verticalDpi="300" r:id="rId40"/>
      <headerFooter alignWithMargins="0">
        <oddFooter>&amp;RSponsored by James  R. Thornton</oddFooter>
      </headerFooter>
    </customSheetView>
    <customSheetView guid="{B1A57B89-7A32-11D2-A731-0000F67453DD}" scale="75" showPageBreaks="1" fitToPage="1" printArea="1" hiddenColumns="1" showRuler="0" topLeftCell="DU1">
      <selection activeCell="DY38" sqref="DY38:DY39"/>
      <colBreaks count="8" manualBreakCount="8">
        <brk id="123" max="1048575" man="1"/>
        <brk id="139" max="1048575" man="1"/>
        <brk id="155" max="1048575" man="1"/>
        <brk id="171" max="1048575" man="1"/>
        <brk id="184" max="1048575" man="1"/>
        <brk id="197" max="1048575" man="1"/>
        <brk id="212" max="1048575" man="1"/>
        <brk id="224" max="1048575" man="1"/>
      </colBreaks>
      <pageMargins left="0" right="0" top="0" bottom="0" header="0" footer="0"/>
      <printOptions horizontalCentered="1"/>
      <pageSetup scale="74" orientation="landscape" horizontalDpi="300" verticalDpi="300" r:id="rId41"/>
      <headerFooter alignWithMargins="0">
        <oddFooter>&amp;LSponsored by James R. Thornton</oddFooter>
      </headerFooter>
    </customSheetView>
    <customSheetView guid="{B1A57B88-7A32-11D2-A731-0000F67453DD}" scale="75" showPageBreaks="1" fitToPage="1" printArea="1" hiddenColumns="1" showRuler="0" topLeftCell="DF1">
      <selection activeCell="DG1" sqref="DG1"/>
      <colBreaks count="8" manualBreakCount="8">
        <brk id="123" max="1048575" man="1"/>
        <brk id="139" max="1048575" man="1"/>
        <brk id="155" max="1048575" man="1"/>
        <brk id="171" max="1048575" man="1"/>
        <brk id="184" max="1048575" man="1"/>
        <brk id="197" max="1048575" man="1"/>
        <brk id="212" max="1048575" man="1"/>
        <brk id="224" max="1048575" man="1"/>
      </colBreaks>
      <pageMargins left="0" right="0" top="0" bottom="0" header="0" footer="0"/>
      <printOptions horizontalCentered="1"/>
      <pageSetup scale="72" orientation="landscape" horizontalDpi="300" verticalDpi="300" r:id="rId42"/>
      <headerFooter alignWithMargins="0">
        <oddFooter>&amp;LSponsored by James R. Thornton</oddFooter>
      </headerFooter>
    </customSheetView>
    <customSheetView guid="{B1A57B87-7A32-11D2-A731-0000F67453DD}" scale="75" showPageBreaks="1" fitToPage="1" printArea="1" hiddenColumns="1" showRuler="0" topLeftCell="CV1">
      <selection activeCell="CV1" sqref="CV1"/>
      <colBreaks count="9" manualBreakCount="9">
        <brk id="109" max="1048575" man="1"/>
        <brk id="124" max="1048575" man="1"/>
        <brk id="140" max="1048575" man="1"/>
        <brk id="156" max="1048575" man="1"/>
        <brk id="172" max="1048575" man="1"/>
        <brk id="185" max="1048575" man="1"/>
        <brk id="198" max="1048575" man="1"/>
        <brk id="213" max="1048575" man="1"/>
        <brk id="225" max="1048575" man="1"/>
      </colBreaks>
      <pageMargins left="0" right="0" top="0" bottom="0" header="0" footer="0"/>
      <printOptions horizontalCentered="1"/>
      <pageSetup scale="67" orientation="landscape" horizontalDpi="300" verticalDpi="300" r:id="rId43"/>
      <headerFooter alignWithMargins="0">
        <oddFooter>&amp;LSponsored by James R. Thornton</oddFooter>
      </headerFooter>
    </customSheetView>
    <customSheetView guid="{B1A57B86-7A32-11D2-A731-0000F67453DD}" scale="75" showPageBreaks="1" fitToPage="1" printArea="1" showRuler="0" topLeftCell="CK1">
      <selection activeCell="CK1" sqref="CK1"/>
      <colBreaks count="9" manualBreakCount="9">
        <brk id="109" max="1048575" man="1"/>
        <brk id="124" max="1048575" man="1"/>
        <brk id="140" max="1048575" man="1"/>
        <brk id="156" max="1048575" man="1"/>
        <brk id="172" max="1048575" man="1"/>
        <brk id="185" max="1048575" man="1"/>
        <brk id="198" max="1048575" man="1"/>
        <brk id="213" max="1048575" man="1"/>
        <brk id="225" max="1048575" man="1"/>
      </colBreaks>
      <pageMargins left="0" right="0" top="0" bottom="0" header="0" footer="0"/>
      <printOptions horizontalCentered="1"/>
      <pageSetup scale="72" orientation="landscape" horizontalDpi="300" verticalDpi="300" r:id="rId44"/>
      <headerFooter alignWithMargins="0">
        <oddFooter>&amp;LSponsored by James R. Thornton</oddFooter>
      </headerFooter>
    </customSheetView>
    <customSheetView guid="{B1A57B85-7A32-11D2-A731-0000F67453DD}" scale="75" showPageBreaks="1" fitToPage="1" printArea="1" hiddenColumns="1" showRuler="0" topLeftCell="BZ1">
      <selection activeCell="CA3" sqref="CA3"/>
      <colBreaks count="11" manualBreakCount="11">
        <brk id="88" max="1048575" man="1"/>
        <brk id="100" max="1048575" man="1"/>
        <brk id="111" max="1048575" man="1"/>
        <brk id="126" max="1048575" man="1"/>
        <brk id="142" max="1048575" man="1"/>
        <brk id="158" max="1048575" man="1"/>
        <brk id="174" max="1048575" man="1"/>
        <brk id="187" max="1048575" man="1"/>
        <brk id="200" max="1048575" man="1"/>
        <brk id="215" max="1048575" man="1"/>
        <brk id="227" max="1048575" man="1"/>
      </colBreaks>
      <pageMargins left="0" right="0" top="0" bottom="0" header="0" footer="0"/>
      <printOptions horizontalCentered="1"/>
      <pageSetup scale="60" orientation="landscape" horizontalDpi="300" verticalDpi="300" r:id="rId45"/>
      <headerFooter alignWithMargins="0">
        <oddFooter>&amp;LSponsored by James R. Thornton</oddFooter>
      </headerFooter>
    </customSheetView>
    <customSheetView guid="{B1A57B84-7A32-11D2-A731-0000F67453DD}" scale="75" showPageBreaks="1" fitToPage="1" printArea="1" showRuler="0" topLeftCell="BO1">
      <selection activeCell="BY52" sqref="BY52"/>
      <colBreaks count="12" manualBreakCount="12">
        <brk id="77" max="1048575" man="1"/>
        <brk id="89" max="1048575" man="1"/>
        <brk id="101" max="1048575" man="1"/>
        <brk id="112" max="1048575" man="1"/>
        <brk id="127" max="1048575" man="1"/>
        <brk id="143" max="1048575" man="1"/>
        <brk id="159" max="1048575" man="1"/>
        <brk id="175" max="1048575" man="1"/>
        <brk id="188" max="1048575" man="1"/>
        <brk id="201" max="1048575" man="1"/>
        <brk id="216" max="1048575" man="1"/>
        <brk id="228" max="1048575" man="1"/>
      </colBreaks>
      <pageMargins left="0" right="0" top="0" bottom="0" header="0" footer="0"/>
      <printOptions horizontalCentered="1"/>
      <pageSetup scale="65" orientation="landscape" horizontalDpi="300" verticalDpi="300" r:id="rId46"/>
      <headerFooter alignWithMargins="0">
        <oddFooter>&amp;LSponsored by James R. Thornton</oddFooter>
      </headerFooter>
    </customSheetView>
    <customSheetView guid="{B1A57B82-7A32-11D2-A731-0000F67453DD}" scale="75" showPageBreaks="1" fitToPage="1" printArea="1" hiddenColumns="1" showRuler="0" topLeftCell="AS1">
      <selection activeCell="AS1" sqref="AS1"/>
      <colBreaks count="14" manualBreakCount="14">
        <brk id="55" max="1048575" man="1"/>
        <brk id="67" max="1048575" man="1"/>
        <brk id="79" max="1048575" man="1"/>
        <brk id="91" max="1048575" man="1"/>
        <brk id="103" max="1048575" man="1"/>
        <brk id="114" max="1048575" man="1"/>
        <brk id="129" max="1048575" man="1"/>
        <brk id="145" max="1048575" man="1"/>
        <brk id="161" max="1048575" man="1"/>
        <brk id="177" max="1048575" man="1"/>
        <brk id="190" max="1048575" man="1"/>
        <brk id="203" max="1048575" man="1"/>
        <brk id="218" max="1048575" man="1"/>
        <brk id="230" max="1048575" man="1"/>
      </colBreaks>
      <pageMargins left="0" right="0" top="0" bottom="0" header="0" footer="0"/>
      <printOptions horizontalCentered="1"/>
      <pageSetup scale="72" orientation="landscape" horizontalDpi="300" verticalDpi="300" r:id="rId47"/>
      <headerFooter alignWithMargins="0">
        <oddFooter>&amp;LSponsored by James R. Thornton</oddFooter>
      </headerFooter>
    </customSheetView>
    <customSheetView guid="{B1A57B80-7A32-11D2-A731-0000F67453DD}" scale="75" showPageBreaks="1" fitToPage="1" printArea="1" showRuler="0" topLeftCell="W1">
      <selection activeCell="W1" sqref="W1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rintOptions horizontalCentered="1"/>
      <pageSetup scale="77" orientation="landscape" horizontalDpi="300" verticalDpi="300" r:id="rId48"/>
      <headerFooter alignWithMargins="0">
        <oddFooter>&amp;LSponsored by James R. Thornton</oddFooter>
      </headerFooter>
    </customSheetView>
    <customSheetView guid="{B1A57B7F-7A32-11D2-A731-0000F67453DD}" scale="75" showPageBreaks="1" fitToPage="1" printArea="1" hiddenColumns="1" showRuler="0" topLeftCell="L1">
      <selection activeCell="L1" sqref="L1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rintOptions horizontalCentered="1"/>
      <pageSetup scale="66" orientation="landscape" horizontalDpi="300" verticalDpi="300" r:id="rId49"/>
      <headerFooter alignWithMargins="0">
        <oddFooter>&amp;LSponsored by James R. Thornton</oddFooter>
      </headerFooter>
    </customSheetView>
    <customSheetView guid="{B1A57B7E-7A32-11D2-A731-0000F67453DD}" scale="75" showPageBreaks="1" fitToPage="1" printArea="1" showRuler="0"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rintOptions horizontalCentered="1"/>
      <pageSetup scale="66" orientation="landscape" horizontalDpi="300" verticalDpi="300" r:id="rId50"/>
      <headerFooter alignWithMargins="0">
        <oddFooter>&amp;LSponsored by James R. Thornton</oddFooter>
      </headerFooter>
    </customSheetView>
    <customSheetView guid="{B1A57B15-7A32-11D2-A731-0000F67453DD}" scale="75" showPageBreaks="1" fitToPage="1" printArea="1" showRuler="0">
      <selection activeCell="F26" sqref="F26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rintOptions horizontalCentered="1"/>
      <pageSetup scale="68" orientation="landscape" horizontalDpi="300" verticalDpi="300" r:id="rId51"/>
      <headerFooter alignWithMargins="0"/>
    </customSheetView>
    <customSheetView guid="{B1A57B14-7A32-11D2-A731-0000F67453DD}" scale="75" showPageBreaks="1" fitToPage="1" printArea="1" showRuler="0">
      <selection activeCell="F26" sqref="F26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rintOptions horizontalCentered="1"/>
      <pageSetup scale="68" orientation="landscape" horizontalDpi="300" verticalDpi="300" r:id="rId52"/>
      <headerFooter alignWithMargins="0"/>
    </customSheetView>
    <customSheetView guid="{B1A57B13-7A32-11D2-A731-0000F67453DD}" scale="75" showPageBreaks="1" fitToPage="1" printArea="1" showRuler="0">
      <selection activeCell="F26" sqref="F26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rintOptions horizontalCentered="1"/>
      <pageSetup scale="68" orientation="landscape" horizontalDpi="300" verticalDpi="300" r:id="rId53"/>
      <headerFooter alignWithMargins="0"/>
    </customSheetView>
    <customSheetView guid="{B1A57B12-7A32-11D2-A731-0000F67453DD}" scale="75" showPageBreaks="1" fitToPage="1" printArea="1" showRuler="0">
      <selection activeCell="F26" sqref="F26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rintOptions horizontalCentered="1"/>
      <pageSetup scale="68" orientation="landscape" horizontalDpi="300" verticalDpi="300" r:id="rId54"/>
      <headerFooter alignWithMargins="0"/>
    </customSheetView>
    <customSheetView guid="{B1A57B11-7A32-11D2-A731-0000F67453DD}" scale="75" showPageBreaks="1" fitToPage="1" printArea="1" showRuler="0">
      <selection activeCell="F26" sqref="F26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rintOptions horizontalCentered="1"/>
      <pageSetup scale="68" orientation="landscape" horizontalDpi="300" verticalDpi="300" r:id="rId55"/>
      <headerFooter alignWithMargins="0"/>
    </customSheetView>
    <customSheetView guid="{B1A57B10-7A32-11D2-A731-0000F67453DD}" scale="75" showPageBreaks="1" fitToPage="1" printArea="1" showRuler="0">
      <selection activeCell="F26" sqref="F26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rintOptions horizontalCentered="1"/>
      <pageSetup scale="68" orientation="landscape" horizontalDpi="300" verticalDpi="300" r:id="rId56"/>
      <headerFooter alignWithMargins="0"/>
    </customSheetView>
    <customSheetView guid="{B1A57B0F-7A32-11D2-A731-0000F67453DD}" scale="75" showPageBreaks="1" fitToPage="1" printArea="1" showRuler="0">
      <selection activeCell="F26" sqref="F26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rintOptions horizontalCentered="1"/>
      <pageSetup scale="68" orientation="landscape" horizontalDpi="300" verticalDpi="300" r:id="rId57"/>
      <headerFooter alignWithMargins="0"/>
    </customSheetView>
    <customSheetView guid="{B1A57B0E-7A32-11D2-A731-0000F67453DD}" scale="75" showPageBreaks="1" fitToPage="1" printArea="1" showRuler="0">
      <selection activeCell="F26" sqref="F26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rintOptions horizontalCentered="1"/>
      <pageSetup scale="68" orientation="landscape" horizontalDpi="300" verticalDpi="300" r:id="rId58"/>
      <headerFooter alignWithMargins="0"/>
    </customSheetView>
    <customSheetView guid="{B1A57B0D-7A32-11D2-A731-0000F67453DD}" scale="75" fitToPage="1" printArea="1" showRuler="0">
      <selection activeCell="F26" sqref="F26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rintOptions horizontalCentered="1"/>
      <pageSetup scale="72" orientation="landscape" horizontalDpi="300" verticalDpi="300" r:id="rId59"/>
      <headerFooter alignWithMargins="0"/>
    </customSheetView>
    <customSheetView guid="{B1A57B0C-7A32-11D2-A731-0000F67453DD}" scale="75" fitToPage="1" printArea="1" showRuler="0">
      <selection activeCell="F26" sqref="F26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rintOptions horizontalCentered="1"/>
      <pageSetup scale="72" orientation="landscape" horizontalDpi="300" verticalDpi="300" r:id="rId60"/>
      <headerFooter alignWithMargins="0"/>
    </customSheetView>
    <customSheetView guid="{B1A57B0B-7A32-11D2-A731-0000F67453DD}" scale="75" fitToPage="1" printArea="1" hiddenColumns="1" showRuler="0">
      <selection activeCell="C18" sqref="C18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ageSetup scale="70" orientation="landscape" horizontalDpi="300" verticalDpi="300" r:id="rId61"/>
      <headerFooter alignWithMargins="0"/>
    </customSheetView>
    <customSheetView guid="{B1A57B0A-7A32-11D2-A731-0000F67453DD}" scale="75" fitToPage="1" printArea="1" hiddenColumns="1" showRuler="0">
      <selection activeCell="C18" sqref="C18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ageSetup scale="70" orientation="landscape" horizontalDpi="300" verticalDpi="300" r:id="rId62"/>
      <headerFooter alignWithMargins="0"/>
    </customSheetView>
    <customSheetView guid="{B1A57B09-7A32-11D2-A731-0000F67453DD}" scale="75" fitToPage="1" printArea="1" hiddenColumns="1" showRuler="0">
      <selection activeCell="C18" sqref="C18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ageSetup scale="70" orientation="landscape" horizontalDpi="300" verticalDpi="300" r:id="rId63"/>
      <headerFooter alignWithMargins="0"/>
    </customSheetView>
    <customSheetView guid="{B1A57B08-7A32-11D2-A731-0000F67453DD}" scale="75" fitToPage="1" printArea="1" showRuler="0"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9" orientation="landscape" horizontalDpi="300" verticalDpi="300" r:id="rId64"/>
      <headerFooter alignWithMargins="0"/>
    </customSheetView>
    <customSheetView guid="{B1A57B07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65"/>
      <headerFooter alignWithMargins="0"/>
    </customSheetView>
    <customSheetView guid="{B1A57B06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66"/>
      <headerFooter alignWithMargins="0"/>
    </customSheetView>
    <customSheetView guid="{B1A57B05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67"/>
      <headerFooter alignWithMargins="0"/>
    </customSheetView>
    <customSheetView guid="{B1A57AFE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68"/>
      <headerFooter alignWithMargins="0"/>
    </customSheetView>
    <customSheetView guid="{B1A57AFD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69"/>
      <headerFooter alignWithMargins="0"/>
    </customSheetView>
    <customSheetView guid="{B1A57AFC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70"/>
      <headerFooter alignWithMargins="0"/>
    </customSheetView>
    <customSheetView guid="{B1A57AFB-7A32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71"/>
      <headerFooter alignWithMargins="0"/>
    </customSheetView>
    <customSheetView guid="{B1A57AEA-7A32-11D2-A731-0000F67453DD}" scale="75" fitToPage="1" printArea="1" showRuler="0"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9" orientation="landscape" horizontalDpi="300" verticalDpi="300" r:id="rId72"/>
      <headerFooter alignWithMargins="0"/>
    </customSheetView>
    <customSheetView guid="{B1A57AE1-7A32-11D2-A731-0000F67453DD}" scale="75" showPageBreaks="1" fitToPage="1" printArea="1" showRuler="0" topLeftCell="HQ84">
      <selection activeCell="HX97" sqref="HX97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2" orientation="landscape" horizontalDpi="300" verticalDpi="300" r:id="rId73"/>
      <headerFooter alignWithMargins="0"/>
    </customSheetView>
    <customSheetView guid="{B1A57AE0-7A32-11D2-A731-0000F67453DD}" scale="75" showPageBreaks="1" fitToPage="1" printArea="1" showRuler="0" topLeftCell="HQ84">
      <selection activeCell="HX97" sqref="HX97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2" orientation="landscape" horizontalDpi="300" verticalDpi="300" r:id="rId74"/>
      <headerFooter alignWithMargins="0"/>
    </customSheetView>
    <customSheetView guid="{B1A57ADF-7A32-11D2-A731-0000F67453DD}" scale="75" showPageBreaks="1" fitToPage="1" printArea="1" showRuler="0" topLeftCell="HM1">
      <selection activeCell="HM53" sqref="HM53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2" orientation="landscape" horizontalDpi="300" verticalDpi="300" r:id="rId75"/>
      <headerFooter alignWithMargins="0"/>
    </customSheetView>
    <customSheetView guid="{B1A57ADE-7A32-11D2-A731-0000F67453DD}" scale="75" showPageBreaks="1" fitToPage="1" printArea="1" showRuler="0" topLeftCell="HM1">
      <selection activeCell="HM53" sqref="HM53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2" orientation="landscape" horizontalDpi="300" verticalDpi="300" r:id="rId76"/>
      <headerFooter alignWithMargins="0"/>
    </customSheetView>
    <customSheetView guid="{B1A57ADD-7A32-11D2-A731-0000F67453DD}" scale="75" showPageBreaks="1" fitToPage="1" printArea="1" showRuler="0" topLeftCell="HQ84">
      <selection activeCell="HX97" sqref="HX97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2" orientation="landscape" horizontalDpi="300" verticalDpi="300" r:id="rId77"/>
      <headerFooter alignWithMargins="0"/>
    </customSheetView>
    <customSheetView guid="{B1A57ADC-7A32-11D2-A731-0000F67453DD}" scale="75" showPageBreaks="1" fitToPage="1" printArea="1" showRuler="0" topLeftCell="HQ84">
      <selection activeCell="HX97" sqref="HX97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2" orientation="landscape" horizontalDpi="300" verticalDpi="300" r:id="rId78"/>
      <headerFooter alignWithMargins="0"/>
    </customSheetView>
    <customSheetView guid="{B1A57ADB-7A32-11D2-A731-0000F67453DD}" scale="75" showPageBreaks="1" fitToPage="1" printArea="1" showRuler="0" topLeftCell="HQ84">
      <selection activeCell="HX97" sqref="HX97"/>
      <colBreaks count="3" manualBreakCount="3">
        <brk id="123" max="1048575" man="1"/>
        <brk id="169" max="1048575" man="1"/>
        <brk id="208" max="1048575" man="1"/>
      </colBreaks>
      <pageMargins left="0" right="0" top="0" bottom="0" header="0" footer="0"/>
      <printOptions horizontalCentered="1"/>
      <pageSetup scale="52" orientation="landscape" horizontalDpi="300" verticalDpi="300" r:id="rId79"/>
      <headerFooter alignWithMargins="0"/>
    </customSheetView>
    <customSheetView guid="{B1A57AD4-7A32-11D2-A731-0000F67453DD}" scale="75" fitToPage="1" printArea="1" hiddenColumns="1" showRuler="0" topLeftCell="HP87">
      <selection activeCell="HX90" sqref="HX90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ageSetup scale="70" orientation="landscape" horizontalDpi="300" verticalDpi="300" r:id="rId80"/>
      <headerFooter alignWithMargins="0"/>
    </customSheetView>
    <customSheetView guid="{B1A57AD3-7A32-11D2-A731-0000F67453DD}" scale="75" showPageBreaks="1" fitToPage="1" printArea="1" hiddenColumns="1" showRuler="0" topLeftCell="HP87">
      <selection activeCell="HX90" sqref="HX90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ageSetup scale="67" orientation="landscape" horizontalDpi="300" verticalDpi="300" r:id="rId81"/>
      <headerFooter alignWithMargins="0"/>
    </customSheetView>
    <customSheetView guid="{B1A57AD2-7A32-11D2-A731-0000F67453DD}" scale="75" showPageBreaks="1" fitToPage="1" printArea="1" hiddenColumns="1" showRuler="0" topLeftCell="HP87">
      <selection activeCell="HX90" sqref="HX90"/>
      <colBreaks count="18" manualBreakCount="18">
        <brk id="11" max="1048575" man="1"/>
        <brk id="23" max="1048575" man="1"/>
        <brk id="35" max="1048575" man="1"/>
        <brk id="47" max="1048575" man="1"/>
        <brk id="59" max="1048575" man="1"/>
        <brk id="71" max="1048575" man="1"/>
        <brk id="83" max="1048575" man="1"/>
        <brk id="95" max="1048575" man="1"/>
        <brk id="107" max="1048575" man="1"/>
        <brk id="118" max="1048575" man="1"/>
        <brk id="133" max="1048575" man="1"/>
        <brk id="149" max="1048575" man="1"/>
        <brk id="165" max="1048575" man="1"/>
        <brk id="181" max="1048575" man="1"/>
        <brk id="194" max="1048575" man="1"/>
        <brk id="207" max="1048575" man="1"/>
        <brk id="222" max="1048575" man="1"/>
        <brk id="234" max="1048575" man="1"/>
      </colBreaks>
      <pageMargins left="0" right="0" top="0" bottom="0" header="0" footer="0"/>
      <pageSetup scale="67" orientation="landscape" horizontalDpi="300" verticalDpi="300" r:id="rId82"/>
      <headerFooter alignWithMargins="0"/>
    </customSheetView>
    <customSheetView guid="{1E06EA52-7A7C-11D2-A731-0000F67453DD}" scale="75" fitToPage="1" printArea="1" hiddenColumns="1" showRuler="0" topLeftCell="L1">
      <selection activeCell="N2" sqref="N1:N65536"/>
      <colBreaks count="16" manualBreakCount="16">
        <brk id="33" max="1048575" man="1"/>
        <brk id="45" max="1048575" man="1"/>
        <brk id="57" max="1048575" man="1"/>
        <brk id="69" max="1048575" man="1"/>
        <brk id="81" max="1048575" man="1"/>
        <brk id="93" max="1048575" man="1"/>
        <brk id="105" max="1048575" man="1"/>
        <brk id="116" max="1048575" man="1"/>
        <brk id="131" max="1048575" man="1"/>
        <brk id="147" max="1048575" man="1"/>
        <brk id="163" max="1048575" man="1"/>
        <brk id="179" max="1048575" man="1"/>
        <brk id="192" max="1048575" man="1"/>
        <brk id="205" max="1048575" man="1"/>
        <brk id="220" max="1048575" man="1"/>
        <brk id="232" max="1048575" man="1"/>
      </colBreaks>
      <pageMargins left="0" right="0" top="0" bottom="0" header="0" footer="0"/>
      <pageSetup scale="66" orientation="landscape" horizontalDpi="300" verticalDpi="300" r:id="rId83"/>
      <headerFooter alignWithMargins="0"/>
    </customSheetView>
  </customSheetViews>
  <mergeCells count="9">
    <mergeCell ref="N31:N41"/>
    <mergeCell ref="M31:M41"/>
    <mergeCell ref="L31:L41"/>
    <mergeCell ref="L93:L104"/>
    <mergeCell ref="M93:M104"/>
    <mergeCell ref="N93:N104"/>
    <mergeCell ref="L66:L72"/>
    <mergeCell ref="M66:M72"/>
    <mergeCell ref="N66:N72"/>
  </mergeCells>
  <phoneticPr fontId="13" type="noConversion"/>
  <printOptions horizontalCentered="1"/>
  <pageMargins left="0.75" right="0.75" top="0.75" bottom="0.75" header="0.5" footer="0.5"/>
  <pageSetup scale="75" orientation="landscape" blackAndWhite="1" horizontalDpi="1200" verticalDpi="1200" r:id="rId84"/>
  <headerFooter>
    <oddFooter>&amp;LSponsored by Crystal K. Elbe</oddFooter>
  </headerFooter>
  <rowBreaks count="2" manualBreakCount="2">
    <brk id="41" max="13" man="1"/>
    <brk id="72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AE115"/>
  <sheetViews>
    <sheetView workbookViewId="0"/>
  </sheetViews>
  <sheetFormatPr defaultColWidth="9.140625" defaultRowHeight="11.25" customHeight="1" x14ac:dyDescent="0.2"/>
  <cols>
    <col min="1" max="1" width="4" style="13" customWidth="1"/>
    <col min="2" max="2" width="30.7109375" style="13" customWidth="1"/>
    <col min="3" max="3" width="9" style="13" bestFit="1" customWidth="1"/>
    <col min="4" max="4" width="9" style="13" customWidth="1"/>
    <col min="5" max="5" width="10.140625" style="13" customWidth="1"/>
    <col min="6" max="6" width="9.85546875" style="13" bestFit="1" customWidth="1"/>
    <col min="7" max="8" width="9" style="13" customWidth="1"/>
    <col min="9" max="9" width="9.7109375" style="13" customWidth="1"/>
    <col min="10" max="11" width="9" style="13" customWidth="1"/>
    <col min="12" max="12" width="10" style="13" bestFit="1" customWidth="1"/>
    <col min="13" max="13" width="9" style="13" customWidth="1"/>
    <col min="14" max="14" width="10.85546875" style="13" bestFit="1" customWidth="1"/>
    <col min="15" max="15" width="3" style="13" bestFit="1" customWidth="1"/>
    <col min="16" max="17" width="2.5703125" style="10" bestFit="1" customWidth="1"/>
    <col min="18" max="16384" width="9.140625" style="10"/>
  </cols>
  <sheetData>
    <row r="1" spans="1:23" ht="11.25" customHeight="1" x14ac:dyDescent="0.2">
      <c r="A1" s="8" t="str">
        <f>+'Alloc Factor  SUMM'!A1</f>
        <v>ENTERGY TEXAS, INC.</v>
      </c>
      <c r="B1" s="9"/>
      <c r="C1" s="9"/>
      <c r="D1" s="9"/>
      <c r="E1" s="11"/>
      <c r="F1" s="11"/>
      <c r="G1" s="9"/>
      <c r="H1" s="9"/>
      <c r="I1" s="9"/>
      <c r="J1" s="9"/>
      <c r="K1" s="9"/>
      <c r="L1" s="9"/>
      <c r="M1" s="9"/>
      <c r="N1" s="9"/>
      <c r="O1"/>
      <c r="P1"/>
      <c r="Q1"/>
      <c r="U1" s="13"/>
      <c r="V1" s="13"/>
      <c r="W1" s="13"/>
    </row>
    <row r="2" spans="1:23" ht="11.25" customHeight="1" x14ac:dyDescent="0.2">
      <c r="A2" s="8" t="s">
        <v>54</v>
      </c>
      <c r="B2" s="9"/>
      <c r="C2" s="9"/>
      <c r="D2" s="9"/>
      <c r="E2" s="11"/>
      <c r="F2" s="11"/>
      <c r="G2" s="9"/>
      <c r="H2" s="9"/>
      <c r="I2" s="9"/>
      <c r="J2" s="9"/>
      <c r="K2" s="9"/>
      <c r="L2" s="9"/>
      <c r="M2" s="9"/>
      <c r="N2" s="9"/>
      <c r="O2"/>
      <c r="P2"/>
      <c r="Q2"/>
      <c r="U2" s="13"/>
      <c r="V2" s="13"/>
      <c r="W2" s="13"/>
    </row>
    <row r="3" spans="1:23" ht="11.25" customHeight="1" x14ac:dyDescent="0.2">
      <c r="A3" s="8" t="str">
        <f>'Alloc Factor  SUMM'!A3</f>
        <v>FOR THE TWELVE MONTHS ENDING DECEMBER 31, 2021</v>
      </c>
      <c r="B3" s="9"/>
      <c r="C3" s="9"/>
      <c r="D3" s="9"/>
      <c r="E3" s="11"/>
      <c r="F3" s="11"/>
      <c r="G3" s="9"/>
      <c r="H3" s="9"/>
      <c r="I3" s="9"/>
      <c r="J3" s="9"/>
      <c r="K3" s="9"/>
      <c r="L3" s="9"/>
      <c r="M3" s="9"/>
      <c r="N3" s="9"/>
      <c r="O3"/>
      <c r="P3"/>
      <c r="Q3"/>
      <c r="U3" s="13"/>
      <c r="V3" s="13"/>
      <c r="W3" s="13"/>
    </row>
    <row r="4" spans="1:23" ht="11.25" customHeight="1" x14ac:dyDescent="0.2">
      <c r="A4" s="8"/>
      <c r="B4" s="9"/>
      <c r="C4" s="9"/>
      <c r="D4" s="9"/>
      <c r="E4" s="11"/>
      <c r="F4" s="11"/>
      <c r="G4" s="9"/>
      <c r="H4" s="9"/>
      <c r="I4" s="9"/>
      <c r="J4" s="9"/>
      <c r="K4" s="9"/>
      <c r="L4" s="9"/>
      <c r="M4" s="9"/>
      <c r="N4" s="9"/>
      <c r="U4" s="13"/>
      <c r="V4" s="13"/>
      <c r="W4" s="13"/>
    </row>
    <row r="5" spans="1:23" ht="11.25" customHeight="1" x14ac:dyDescent="0.2">
      <c r="C5" s="17" t="s">
        <v>89</v>
      </c>
      <c r="D5" s="17" t="s">
        <v>89</v>
      </c>
      <c r="E5" s="17" t="s">
        <v>89</v>
      </c>
      <c r="F5" s="17" t="s">
        <v>89</v>
      </c>
      <c r="G5" s="17" t="s">
        <v>7</v>
      </c>
      <c r="H5" s="17" t="s">
        <v>89</v>
      </c>
      <c r="I5" s="17" t="s">
        <v>89</v>
      </c>
      <c r="J5" s="17" t="s">
        <v>89</v>
      </c>
      <c r="K5" s="17" t="s">
        <v>89</v>
      </c>
      <c r="M5" s="17" t="s">
        <v>12</v>
      </c>
      <c r="U5" s="13"/>
      <c r="V5" s="13"/>
      <c r="W5" s="13"/>
    </row>
    <row r="6" spans="1:23" ht="11.25" customHeight="1" x14ac:dyDescent="0.2">
      <c r="A6" s="17"/>
      <c r="C6" s="17" t="s">
        <v>104</v>
      </c>
      <c r="D6" s="17" t="s">
        <v>91</v>
      </c>
      <c r="E6" s="16" t="s">
        <v>111</v>
      </c>
      <c r="F6" s="16" t="s">
        <v>112</v>
      </c>
      <c r="G6" s="17" t="s">
        <v>113</v>
      </c>
      <c r="H6" s="17" t="s">
        <v>104</v>
      </c>
      <c r="I6" s="17" t="s">
        <v>91</v>
      </c>
      <c r="J6" s="16" t="s">
        <v>111</v>
      </c>
      <c r="K6" s="16" t="s">
        <v>112</v>
      </c>
      <c r="L6" s="17" t="s">
        <v>12</v>
      </c>
      <c r="M6" s="17" t="s">
        <v>113</v>
      </c>
      <c r="N6" s="17" t="s">
        <v>12</v>
      </c>
    </row>
    <row r="7" spans="1:23" ht="11.25" customHeight="1" x14ac:dyDescent="0.2">
      <c r="A7" s="17" t="s">
        <v>11</v>
      </c>
      <c r="C7" s="21" t="s">
        <v>114</v>
      </c>
      <c r="D7" s="21" t="s">
        <v>114</v>
      </c>
      <c r="E7" s="18" t="s">
        <v>114</v>
      </c>
      <c r="F7" s="18" t="s">
        <v>114</v>
      </c>
      <c r="G7" s="17" t="s">
        <v>90</v>
      </c>
      <c r="H7" s="21" t="s">
        <v>93</v>
      </c>
      <c r="I7" s="21" t="s">
        <v>93</v>
      </c>
      <c r="J7" s="21" t="s">
        <v>93</v>
      </c>
      <c r="K7" s="21" t="s">
        <v>93</v>
      </c>
      <c r="L7" s="21" t="s">
        <v>114</v>
      </c>
      <c r="M7" s="17" t="s">
        <v>90</v>
      </c>
      <c r="N7" s="21" t="s">
        <v>93</v>
      </c>
    </row>
    <row r="8" spans="1:23" ht="11.25" customHeight="1" x14ac:dyDescent="0.2">
      <c r="A8" s="19" t="s">
        <v>16</v>
      </c>
      <c r="B8" s="19" t="s">
        <v>17</v>
      </c>
      <c r="C8" s="29" t="s">
        <v>99</v>
      </c>
      <c r="D8" s="29" t="s">
        <v>99</v>
      </c>
      <c r="E8" s="29" t="s">
        <v>115</v>
      </c>
      <c r="F8" s="29" t="s">
        <v>116</v>
      </c>
      <c r="G8" s="29" t="s">
        <v>117</v>
      </c>
      <c r="H8" s="19" t="s">
        <v>20</v>
      </c>
      <c r="I8" s="19" t="s">
        <v>20</v>
      </c>
      <c r="J8" s="19" t="s">
        <v>20</v>
      </c>
      <c r="K8" s="19" t="s">
        <v>20</v>
      </c>
      <c r="L8" s="19" t="s">
        <v>118</v>
      </c>
      <c r="M8" s="29" t="s">
        <v>119</v>
      </c>
      <c r="N8" s="19" t="s">
        <v>18</v>
      </c>
    </row>
    <row r="9" spans="1:23" ht="11.25" customHeight="1" x14ac:dyDescent="0.2">
      <c r="A9" s="21" t="s">
        <v>21</v>
      </c>
      <c r="B9" s="21" t="s">
        <v>22</v>
      </c>
      <c r="C9" s="21" t="s">
        <v>23</v>
      </c>
      <c r="D9" s="21" t="s">
        <v>24</v>
      </c>
      <c r="E9" s="21" t="s">
        <v>25</v>
      </c>
      <c r="F9" s="21" t="s">
        <v>26</v>
      </c>
      <c r="G9" s="21" t="s">
        <v>27</v>
      </c>
      <c r="H9" s="21" t="s">
        <v>28</v>
      </c>
      <c r="I9" s="21" t="s">
        <v>57</v>
      </c>
      <c r="J9" s="21" t="s">
        <v>58</v>
      </c>
      <c r="K9" s="21" t="s">
        <v>59</v>
      </c>
      <c r="L9" s="21" t="s">
        <v>105</v>
      </c>
      <c r="M9" s="21" t="s">
        <v>120</v>
      </c>
      <c r="N9" s="21" t="s">
        <v>121</v>
      </c>
    </row>
    <row r="10" spans="1:23" ht="11.25" customHeight="1" x14ac:dyDescent="0.2">
      <c r="A10" s="17"/>
      <c r="B10" s="31" t="s">
        <v>60</v>
      </c>
      <c r="E10" s="15"/>
      <c r="F10" s="15"/>
      <c r="N10" s="32"/>
    </row>
    <row r="11" spans="1:23" ht="11.25" customHeight="1" x14ac:dyDescent="0.2">
      <c r="A11" s="17">
        <v>1</v>
      </c>
      <c r="B11" s="13" t="s">
        <v>61</v>
      </c>
      <c r="C11" s="33">
        <f>'Annual CP'!D14</f>
        <v>1566571</v>
      </c>
      <c r="D11" s="33">
        <f>'Annual CP'!C14</f>
        <v>1544416</v>
      </c>
      <c r="E11" s="33">
        <f>'Annual MDD'!C14</f>
        <v>1687852</v>
      </c>
      <c r="F11" s="33">
        <f>'Annual NCP'!C14</f>
        <v>3842317</v>
      </c>
      <c r="G11" s="251">
        <f>'Loss Factors'!I17</f>
        <v>8.3287013461992077E-2</v>
      </c>
      <c r="H11" s="35">
        <f>ROUND(C11*(1+G11),0)</f>
        <v>1697046</v>
      </c>
      <c r="I11" s="35">
        <f>ROUND(D11*(1+G11),0)</f>
        <v>1673046</v>
      </c>
      <c r="J11" s="35">
        <f>ROUND(E11*(1+G11),0)</f>
        <v>1828428</v>
      </c>
      <c r="K11" s="35">
        <f>ROUND(F11*(1+G11),0)</f>
        <v>4162332</v>
      </c>
      <c r="L11" s="34">
        <f>'Summary of Weather &amp; Year End'!F14</f>
        <v>6267850</v>
      </c>
      <c r="M11" s="23">
        <f>'Loss Factors'!G17</f>
        <v>7.6798000000000005E-2</v>
      </c>
      <c r="N11" s="35">
        <f>ROUND(L11*(1+M11),0)</f>
        <v>6749208</v>
      </c>
    </row>
    <row r="12" spans="1:23" ht="11.25" customHeight="1" x14ac:dyDescent="0.2">
      <c r="A12" s="17"/>
      <c r="C12" s="32"/>
      <c r="D12" s="32"/>
      <c r="E12" s="32"/>
      <c r="F12" s="32"/>
      <c r="H12" s="32"/>
      <c r="I12" s="32"/>
      <c r="J12" s="32"/>
      <c r="K12" s="32"/>
      <c r="L12" s="32"/>
    </row>
    <row r="13" spans="1:23" ht="11.25" customHeight="1" x14ac:dyDescent="0.2">
      <c r="A13" s="17"/>
      <c r="B13" s="31" t="s">
        <v>62</v>
      </c>
      <c r="C13" s="32"/>
      <c r="D13" s="32"/>
      <c r="E13" s="32"/>
      <c r="F13" s="32"/>
      <c r="H13" s="32"/>
      <c r="I13" s="32"/>
      <c r="J13" s="32"/>
      <c r="K13" s="32"/>
      <c r="L13" s="32"/>
      <c r="N13" s="32"/>
    </row>
    <row r="14" spans="1:23" ht="11.25" customHeight="1" x14ac:dyDescent="0.2">
      <c r="A14" s="17">
        <v>2</v>
      </c>
      <c r="B14" s="13" t="s">
        <v>61</v>
      </c>
      <c r="C14" s="33">
        <f>'Annual CP'!D20</f>
        <v>100095</v>
      </c>
      <c r="D14" s="33">
        <f>'Annual CP'!C20</f>
        <v>93835</v>
      </c>
      <c r="E14" s="33">
        <f>'Annual MDD'!C20</f>
        <v>114762</v>
      </c>
      <c r="F14" s="33">
        <f>'Annual NCP'!C20</f>
        <v>214548</v>
      </c>
      <c r="G14" s="251">
        <f>'Loss Factors'!I17</f>
        <v>8.3287013461992077E-2</v>
      </c>
      <c r="H14" s="35">
        <f>ROUND(C14*(1+G14),0)</f>
        <v>108432</v>
      </c>
      <c r="I14" s="35">
        <f>ROUND(D14*(1+G14),0)</f>
        <v>101650</v>
      </c>
      <c r="J14" s="35">
        <f>ROUND(E14*(1+G14),0)</f>
        <v>124320</v>
      </c>
      <c r="K14" s="35">
        <f>ROUND(F14*(1+G14),0)</f>
        <v>232417</v>
      </c>
      <c r="L14" s="34">
        <f>'Summary of Weather &amp; Year End'!F17</f>
        <v>491156</v>
      </c>
      <c r="M14" s="23">
        <f>'Loss Factors'!G17</f>
        <v>7.6798000000000005E-2</v>
      </c>
      <c r="N14" s="35">
        <f>ROUND(L14*(1+M14),0)</f>
        <v>528876</v>
      </c>
    </row>
    <row r="15" spans="1:23" ht="11.25" customHeight="1" x14ac:dyDescent="0.2">
      <c r="A15" s="17">
        <v>3</v>
      </c>
      <c r="B15" s="13" t="s">
        <v>63</v>
      </c>
      <c r="C15" s="42">
        <v>0</v>
      </c>
      <c r="D15" s="42">
        <v>0</v>
      </c>
      <c r="E15" s="42">
        <v>0</v>
      </c>
      <c r="F15" s="42">
        <v>0</v>
      </c>
      <c r="G15" s="252">
        <f>'Loss Factors'!I19</f>
        <v>6.3568534914564934E-2</v>
      </c>
      <c r="H15" s="43">
        <f>ROUND(C15*(1+G15),0)</f>
        <v>0</v>
      </c>
      <c r="I15" s="43">
        <f>ROUND(D15*(1+G15),0)</f>
        <v>0</v>
      </c>
      <c r="J15" s="43">
        <f>ROUND(E15*(1+G15),0)</f>
        <v>0</v>
      </c>
      <c r="K15" s="43">
        <f>ROUND(F15*(1+G15),0)</f>
        <v>0</v>
      </c>
      <c r="L15" s="42">
        <f>'Summary of Weather &amp; Year End'!F18</f>
        <v>0</v>
      </c>
      <c r="M15" s="23">
        <f>'Loss Factors'!G19</f>
        <v>4.7994000000000002E-2</v>
      </c>
      <c r="N15" s="43">
        <f>ROUND(L15*(1+M15),0)</f>
        <v>0</v>
      </c>
    </row>
    <row r="16" spans="1:23" ht="11.25" customHeight="1" x14ac:dyDescent="0.2">
      <c r="A16" s="17">
        <v>4</v>
      </c>
      <c r="B16" s="13" t="s">
        <v>65</v>
      </c>
      <c r="C16" s="35">
        <f>SUM(C14:C15)</f>
        <v>100095</v>
      </c>
      <c r="D16" s="35">
        <f>SUM(D14:D15)</f>
        <v>93835</v>
      </c>
      <c r="E16" s="35">
        <f>SUM(E14:E15)</f>
        <v>114762</v>
      </c>
      <c r="F16" s="35">
        <f>SUM(F14:F15)</f>
        <v>214548</v>
      </c>
      <c r="H16" s="35">
        <f>SUM(H14:H15)</f>
        <v>108432</v>
      </c>
      <c r="I16" s="35">
        <f>SUM(I14:I15)</f>
        <v>101650</v>
      </c>
      <c r="J16" s="35">
        <f>SUM(J14:J15)</f>
        <v>124320</v>
      </c>
      <c r="K16" s="35">
        <f>SUM(K14:K15)</f>
        <v>232417</v>
      </c>
      <c r="L16" s="35">
        <f>SUM(L14:L15)</f>
        <v>491156</v>
      </c>
      <c r="N16" s="35">
        <f>SUM(N14:N15)</f>
        <v>528876</v>
      </c>
    </row>
    <row r="17" spans="1:17" ht="11.25" customHeight="1" x14ac:dyDescent="0.2">
      <c r="C17" s="32"/>
      <c r="D17" s="32"/>
      <c r="E17" s="32"/>
      <c r="F17" s="32"/>
      <c r="I17" s="32"/>
      <c r="J17" s="32"/>
      <c r="K17" s="32"/>
      <c r="L17" s="196"/>
    </row>
    <row r="18" spans="1:17" ht="11.25" customHeight="1" x14ac:dyDescent="0.2">
      <c r="A18" s="17"/>
      <c r="B18" s="31" t="s">
        <v>66</v>
      </c>
      <c r="C18" s="32"/>
      <c r="D18" s="32"/>
      <c r="E18" s="32"/>
      <c r="F18" s="32"/>
      <c r="I18" s="32"/>
      <c r="J18" s="32"/>
      <c r="K18" s="32"/>
      <c r="L18" s="32"/>
      <c r="N18" s="32"/>
    </row>
    <row r="19" spans="1:17" ht="11.25" customHeight="1" x14ac:dyDescent="0.2">
      <c r="A19" s="17">
        <v>5</v>
      </c>
      <c r="B19" s="13" t="s">
        <v>61</v>
      </c>
      <c r="C19" s="33">
        <f>'Annual CP'!D26</f>
        <v>623559.60479486245</v>
      </c>
      <c r="D19" s="33">
        <f>'Annual CP'!C26</f>
        <v>531537</v>
      </c>
      <c r="E19" s="33">
        <f>'Annual MDD'!C26</f>
        <v>665590.70323044935</v>
      </c>
      <c r="F19" s="33">
        <f>'Annual NCP'!C26</f>
        <v>910372.17081178597</v>
      </c>
      <c r="G19" s="251">
        <f>'Loss Factors'!I17</f>
        <v>8.3287013461992077E-2</v>
      </c>
      <c r="H19" s="35">
        <f>ROUND(C19*(1+G19),0)</f>
        <v>675494</v>
      </c>
      <c r="I19" s="35">
        <f>ROUND(D19*(1+G19),0)</f>
        <v>575807</v>
      </c>
      <c r="J19" s="35">
        <f>ROUND(E19*(1+G19),0)</f>
        <v>721026</v>
      </c>
      <c r="K19" s="35">
        <f>ROUND(F19*(1+G19),0)</f>
        <v>986194</v>
      </c>
      <c r="L19" s="51">
        <f>'Summary of Weather &amp; Year End'!F22</f>
        <v>3018151</v>
      </c>
      <c r="M19" s="23">
        <f>'Loss Factors'!G17</f>
        <v>7.6798000000000005E-2</v>
      </c>
      <c r="N19" s="35">
        <f>ROUND(L19*(1+M19),0)</f>
        <v>3249939</v>
      </c>
    </row>
    <row r="20" spans="1:17" ht="11.25" customHeight="1" x14ac:dyDescent="0.2">
      <c r="A20" s="17">
        <v>6</v>
      </c>
      <c r="B20" s="13" t="s">
        <v>67</v>
      </c>
      <c r="C20" s="34">
        <f>'Annual CP'!D31</f>
        <v>24300</v>
      </c>
      <c r="D20" s="34">
        <f>'Annual CP'!C31</f>
        <v>20568</v>
      </c>
      <c r="E20" s="34">
        <f>'Annual MDD'!C31</f>
        <v>25938</v>
      </c>
      <c r="F20" s="34">
        <f>'Annual NCP'!C31</f>
        <v>37677.904504939928</v>
      </c>
      <c r="G20" s="252">
        <f>'Loss Factors'!I19</f>
        <v>6.3568534914564934E-2</v>
      </c>
      <c r="H20" s="35">
        <f>ROUND(C20*(1+G20),0)</f>
        <v>25845</v>
      </c>
      <c r="I20" s="35">
        <f>ROUND(D20*(1+G20),0)</f>
        <v>21875</v>
      </c>
      <c r="J20" s="35">
        <f>ROUND(E20*(1+G20),0)</f>
        <v>27587</v>
      </c>
      <c r="K20" s="35">
        <f>ROUND(F20*(1+G20),0)</f>
        <v>40073</v>
      </c>
      <c r="L20" s="34">
        <f>'Summary of Weather &amp; Year End'!F23</f>
        <v>118475</v>
      </c>
      <c r="M20" s="23">
        <f>'Loss Factors'!G19</f>
        <v>4.7994000000000002E-2</v>
      </c>
      <c r="N20" s="35">
        <f>ROUND(L20*(1+M20),0)</f>
        <v>124161</v>
      </c>
    </row>
    <row r="21" spans="1:17" ht="11.25" customHeight="1" x14ac:dyDescent="0.2">
      <c r="A21" s="17">
        <v>7</v>
      </c>
      <c r="B21" s="66" t="s">
        <v>68</v>
      </c>
      <c r="C21" s="51">
        <f>'Annual CP'!D36</f>
        <v>3102</v>
      </c>
      <c r="D21" s="51">
        <f>'Annual CP'!C36</f>
        <v>4238</v>
      </c>
      <c r="E21" s="51">
        <f>'Annual MDD'!C36</f>
        <v>5854</v>
      </c>
      <c r="F21" s="51">
        <f>'Annual NCP'!C36</f>
        <v>8129.6</v>
      </c>
      <c r="G21" s="253">
        <f>'Loss Factors'!I21</f>
        <v>1.2553856601218882E-2</v>
      </c>
      <c r="H21" s="52">
        <f>ROUND(C21*(1+G21),0)</f>
        <v>3141</v>
      </c>
      <c r="I21" s="52">
        <f>ROUND(D21*(1+G21),0)</f>
        <v>4291</v>
      </c>
      <c r="J21" s="52">
        <f>ROUND(E21*(1+G21),0)</f>
        <v>5927</v>
      </c>
      <c r="K21" s="52">
        <f>ROUND(F21*(1+G21),0)</f>
        <v>8232</v>
      </c>
      <c r="L21" s="51">
        <f>'Summary of Weather &amp; Year End'!F24</f>
        <v>36015</v>
      </c>
      <c r="M21" s="23">
        <f>'Loss Factors'!G21</f>
        <v>1.6396000000000001E-2</v>
      </c>
      <c r="N21" s="52">
        <f>ROUND(L21*(1+M21),0)</f>
        <v>36606</v>
      </c>
    </row>
    <row r="22" spans="1:17" ht="11.25" customHeight="1" x14ac:dyDescent="0.2">
      <c r="A22" s="17">
        <v>8</v>
      </c>
      <c r="B22" s="66" t="s">
        <v>69</v>
      </c>
      <c r="C22" s="42">
        <f>'Annual CP'!D41</f>
        <v>0</v>
      </c>
      <c r="D22" s="42">
        <f>'Annual CP'!C41</f>
        <v>0</v>
      </c>
      <c r="E22" s="42">
        <f>'Annual MDD'!C41</f>
        <v>0</v>
      </c>
      <c r="F22" s="42">
        <f>'Annual NCP'!C41</f>
        <v>0</v>
      </c>
      <c r="G22" s="254">
        <f>'Loss Factors'!I23</f>
        <v>3.2713516201099413E-3</v>
      </c>
      <c r="H22" s="43">
        <f>ROUND(C22*(1+G22),0)</f>
        <v>0</v>
      </c>
      <c r="I22" s="43">
        <f>ROUND(D22*(1+G22),0)</f>
        <v>0</v>
      </c>
      <c r="J22" s="43">
        <f>ROUND(E22*(1+G22),0)</f>
        <v>0</v>
      </c>
      <c r="K22" s="43">
        <f>ROUND(F22*(1+G22),0)</f>
        <v>0</v>
      </c>
      <c r="L22" s="42">
        <f>'Summary of Weather &amp; Year End'!F25</f>
        <v>0</v>
      </c>
      <c r="M22" s="23">
        <f>'Loss Factors'!G23</f>
        <v>4.1370000000000001E-3</v>
      </c>
      <c r="N22" s="55">
        <f>ROUND(L22*(1+M22),0)</f>
        <v>0</v>
      </c>
    </row>
    <row r="23" spans="1:17" ht="11.25" customHeight="1" x14ac:dyDescent="0.2">
      <c r="A23" s="17">
        <v>9</v>
      </c>
      <c r="B23" s="13" t="s">
        <v>70</v>
      </c>
      <c r="C23" s="35">
        <f>SUM(C19:C22)</f>
        <v>650961.60479486245</v>
      </c>
      <c r="D23" s="35">
        <f>SUM(D19:D22)</f>
        <v>556343</v>
      </c>
      <c r="E23" s="35">
        <f>SUM(E19:E22)</f>
        <v>697382.70323044935</v>
      </c>
      <c r="F23" s="35">
        <f>SUM(F19:F22)</f>
        <v>956179.67531672586</v>
      </c>
      <c r="H23" s="35">
        <f>SUM(H19:H22)</f>
        <v>704480</v>
      </c>
      <c r="I23" s="35">
        <f>SUM(I19:I22)</f>
        <v>601973</v>
      </c>
      <c r="J23" s="35">
        <f>SUM(J19:J22)</f>
        <v>754540</v>
      </c>
      <c r="K23" s="35">
        <f>SUM(K19:K22)</f>
        <v>1034499</v>
      </c>
      <c r="L23" s="35">
        <f>SUM(L19:L22)</f>
        <v>3172641</v>
      </c>
      <c r="N23" s="35">
        <f>SUM(N19:N22)</f>
        <v>3410706</v>
      </c>
      <c r="O23" s="287"/>
      <c r="P23" s="288"/>
      <c r="Q23" s="288"/>
    </row>
    <row r="24" spans="1:17" ht="11.25" customHeight="1" x14ac:dyDescent="0.2">
      <c r="C24" s="32"/>
      <c r="D24" s="32"/>
      <c r="E24" s="32"/>
      <c r="F24" s="32"/>
      <c r="H24" s="32"/>
      <c r="I24" s="32"/>
      <c r="J24" s="32"/>
      <c r="K24" s="32"/>
      <c r="L24" s="32"/>
      <c r="O24" s="287"/>
      <c r="P24" s="288"/>
      <c r="Q24" s="288"/>
    </row>
    <row r="25" spans="1:17" ht="11.25" customHeight="1" x14ac:dyDescent="0.2">
      <c r="A25" s="17"/>
      <c r="B25" s="31" t="s">
        <v>71</v>
      </c>
      <c r="C25" s="32"/>
      <c r="D25" s="32"/>
      <c r="E25" s="32"/>
      <c r="F25" s="32"/>
      <c r="H25" s="32"/>
      <c r="I25" s="32"/>
      <c r="J25" s="32"/>
      <c r="K25" s="32"/>
      <c r="L25" s="196"/>
      <c r="N25" s="32"/>
      <c r="O25" s="287"/>
      <c r="P25" s="288"/>
      <c r="Q25" s="288"/>
    </row>
    <row r="26" spans="1:17" ht="11.25" customHeight="1" x14ac:dyDescent="0.2">
      <c r="A26" s="17">
        <v>10</v>
      </c>
      <c r="B26" s="13" t="s">
        <v>61</v>
      </c>
      <c r="C26" s="34">
        <f>'Annual CP'!D52</f>
        <v>145582.97498665951</v>
      </c>
      <c r="D26" s="34">
        <f>'Annual CP'!C52</f>
        <v>138366</v>
      </c>
      <c r="E26" s="34">
        <f>'Annual MDD'!C52</f>
        <v>154199.45054117544</v>
      </c>
      <c r="F26" s="34">
        <f>'Annual NCP'!C52</f>
        <v>181542.64214902511</v>
      </c>
      <c r="G26" s="251">
        <f>'Loss Factors'!I17</f>
        <v>8.3287013461992077E-2</v>
      </c>
      <c r="H26" s="35">
        <f>ROUND(C26*(1+G26),0)</f>
        <v>157708</v>
      </c>
      <c r="I26" s="35">
        <f>ROUND(D26*(1+G26),0)</f>
        <v>149890</v>
      </c>
      <c r="J26" s="35">
        <f>ROUND(E26*(1+G26),0)</f>
        <v>167042</v>
      </c>
      <c r="K26" s="35">
        <f>ROUND(F26*(1+G26),0)</f>
        <v>196663</v>
      </c>
      <c r="L26" s="34">
        <f>'Summary of Weather &amp; Year End'!F29</f>
        <v>952917</v>
      </c>
      <c r="M26" s="23">
        <f>'Loss Factors'!G17</f>
        <v>7.6798000000000005E-2</v>
      </c>
      <c r="N26" s="35">
        <f>ROUND(L26*(1+M26),0)</f>
        <v>1026099</v>
      </c>
      <c r="O26" s="287"/>
      <c r="P26" s="288"/>
      <c r="Q26" s="288"/>
    </row>
    <row r="27" spans="1:17" ht="11.25" customHeight="1" x14ac:dyDescent="0.2">
      <c r="A27" s="17">
        <v>11</v>
      </c>
      <c r="B27" s="13" t="s">
        <v>67</v>
      </c>
      <c r="C27" s="34">
        <f>'Annual CP'!D57</f>
        <v>45984.6342275231</v>
      </c>
      <c r="D27" s="34">
        <f>'Annual CP'!C57</f>
        <v>43832</v>
      </c>
      <c r="E27" s="34">
        <f>'Annual MDD'!C57</f>
        <v>48016.244342129474</v>
      </c>
      <c r="F27" s="34">
        <f>'Annual NCP'!C57</f>
        <v>56531.195813153048</v>
      </c>
      <c r="G27" s="252">
        <f>'Loss Factors'!I19</f>
        <v>6.3568534914564934E-2</v>
      </c>
      <c r="H27" s="35">
        <f>ROUND(C27*(1+G27),0)</f>
        <v>48908</v>
      </c>
      <c r="I27" s="35">
        <f>ROUND(D27*(1+G27),0)</f>
        <v>46618</v>
      </c>
      <c r="J27" s="35">
        <f>ROUND(E27*(1+G27),0)</f>
        <v>51069</v>
      </c>
      <c r="K27" s="35">
        <f>ROUND(F27*(1+G27),0)</f>
        <v>60125</v>
      </c>
      <c r="L27" s="34">
        <f>'Summary of Weather &amp; Year End'!F30</f>
        <v>319816</v>
      </c>
      <c r="M27" s="23">
        <f>'Loss Factors'!G19</f>
        <v>4.7994000000000002E-2</v>
      </c>
      <c r="N27" s="35">
        <f>ROUND(L27*(1+M27),0)</f>
        <v>335165</v>
      </c>
      <c r="O27" s="287"/>
      <c r="P27" s="288"/>
      <c r="Q27" s="288"/>
    </row>
    <row r="28" spans="1:17" ht="11.25" customHeight="1" x14ac:dyDescent="0.2">
      <c r="A28" s="17">
        <v>12</v>
      </c>
      <c r="B28" s="66" t="s">
        <v>68</v>
      </c>
      <c r="C28" s="42">
        <f>'Annual CP'!D63</f>
        <v>2646.6</v>
      </c>
      <c r="D28" s="42">
        <f>'Annual CP'!C63</f>
        <v>2576</v>
      </c>
      <c r="E28" s="42">
        <f>'Annual MDD'!C63</f>
        <v>3088</v>
      </c>
      <c r="F28" s="42">
        <f>'Annual NCP'!C63</f>
        <v>5199.5</v>
      </c>
      <c r="G28" s="253">
        <f>'Loss Factors'!I21</f>
        <v>1.2553856601218882E-2</v>
      </c>
      <c r="H28" s="43">
        <f>ROUND(C28*(1+G28),0)</f>
        <v>2680</v>
      </c>
      <c r="I28" s="43">
        <f>ROUND(D28*(1+G28),0)</f>
        <v>2608</v>
      </c>
      <c r="J28" s="43">
        <f>ROUND(E28*(1+G28),0)</f>
        <v>3127</v>
      </c>
      <c r="K28" s="43">
        <f>ROUND(F28*(1+G28),0)</f>
        <v>5265</v>
      </c>
      <c r="L28" s="42">
        <f>'Summary of Weather &amp; Year End'!F31</f>
        <v>24673</v>
      </c>
      <c r="M28" s="23">
        <f>'Loss Factors'!G21</f>
        <v>1.6396000000000001E-2</v>
      </c>
      <c r="N28" s="55">
        <f>ROUND(L28*(1+M28),0)</f>
        <v>25078</v>
      </c>
      <c r="O28" s="287"/>
      <c r="P28" s="288"/>
      <c r="Q28" s="288"/>
    </row>
    <row r="29" spans="1:17" ht="11.25" customHeight="1" x14ac:dyDescent="0.2">
      <c r="A29" s="17">
        <v>13</v>
      </c>
      <c r="B29" s="13" t="s">
        <v>72</v>
      </c>
      <c r="C29" s="35">
        <f>SUM(C25:C28)</f>
        <v>194214.2092141826</v>
      </c>
      <c r="D29" s="35">
        <f>SUM(D25:D28)</f>
        <v>184774</v>
      </c>
      <c r="E29" s="35">
        <f>SUM(E25:E28)</f>
        <v>205303.69488330491</v>
      </c>
      <c r="F29" s="35">
        <f>SUM(F26:F28)</f>
        <v>243273.33796217816</v>
      </c>
      <c r="H29" s="35">
        <f>SUM(H26:H28)</f>
        <v>209296</v>
      </c>
      <c r="I29" s="35">
        <f>SUM(I26:I28)</f>
        <v>199116</v>
      </c>
      <c r="J29" s="35">
        <f>SUM(J26:J28)</f>
        <v>221238</v>
      </c>
      <c r="K29" s="35">
        <f>SUM(K26:K28)</f>
        <v>262053</v>
      </c>
      <c r="L29" s="35">
        <f>SUM(L26:L28)</f>
        <v>1297406</v>
      </c>
      <c r="N29" s="35">
        <f>SUM(N26:N28)</f>
        <v>1386342</v>
      </c>
      <c r="O29" s="287"/>
      <c r="P29" s="288"/>
      <c r="Q29" s="288"/>
    </row>
    <row r="30" spans="1:17" ht="11.25" customHeight="1" x14ac:dyDescent="0.2">
      <c r="C30" s="32"/>
      <c r="D30" s="32"/>
      <c r="E30" s="32"/>
      <c r="F30" s="32"/>
      <c r="I30" s="32"/>
      <c r="J30" s="32"/>
      <c r="K30" s="32"/>
      <c r="L30" s="32"/>
      <c r="O30" s="287"/>
      <c r="P30" s="288"/>
      <c r="Q30" s="288"/>
    </row>
    <row r="31" spans="1:17" ht="11.25" customHeight="1" x14ac:dyDescent="0.2">
      <c r="C31" s="32"/>
      <c r="D31" s="32"/>
      <c r="E31" s="32"/>
      <c r="F31" s="32"/>
      <c r="I31" s="32"/>
      <c r="J31" s="32"/>
      <c r="K31" s="32"/>
      <c r="L31" s="32"/>
      <c r="O31" s="287"/>
      <c r="P31" s="288"/>
      <c r="Q31" s="288"/>
    </row>
    <row r="32" spans="1:17" ht="11.25" customHeight="1" x14ac:dyDescent="0.2">
      <c r="B32" s="82" t="s">
        <v>122</v>
      </c>
      <c r="C32" s="71"/>
      <c r="D32" s="71"/>
      <c r="E32" s="82" t="s">
        <v>123</v>
      </c>
      <c r="F32" s="79"/>
      <c r="G32" s="71"/>
      <c r="H32" s="71"/>
      <c r="J32" s="82" t="s">
        <v>124</v>
      </c>
      <c r="K32" s="32"/>
      <c r="L32" s="32"/>
      <c r="O32" s="287"/>
      <c r="P32" s="288"/>
      <c r="Q32" s="288"/>
    </row>
    <row r="33" spans="1:20" ht="11.25" customHeight="1" x14ac:dyDescent="0.2">
      <c r="B33" s="82" t="s">
        <v>125</v>
      </c>
      <c r="C33" s="71"/>
      <c r="D33" s="71"/>
      <c r="E33" s="82" t="s">
        <v>126</v>
      </c>
      <c r="F33" s="79"/>
      <c r="G33" s="71"/>
      <c r="H33" s="71"/>
      <c r="I33" s="71"/>
      <c r="J33" s="82" t="s">
        <v>127</v>
      </c>
      <c r="K33" s="32"/>
      <c r="L33" s="32"/>
      <c r="O33" s="287"/>
      <c r="P33" s="288"/>
      <c r="Q33" s="288"/>
    </row>
    <row r="34" spans="1:20" ht="11.25" customHeight="1" x14ac:dyDescent="0.2">
      <c r="B34" s="82"/>
      <c r="C34" s="71"/>
      <c r="D34" s="71"/>
      <c r="E34" s="82"/>
      <c r="F34" s="79"/>
      <c r="G34" s="71"/>
      <c r="H34" s="71"/>
      <c r="I34" s="71"/>
      <c r="J34" s="82"/>
      <c r="K34" s="32"/>
      <c r="L34" s="32"/>
      <c r="O34" s="123"/>
      <c r="P34" s="78"/>
      <c r="Q34" s="78"/>
    </row>
    <row r="35" spans="1:20" ht="11.25" hidden="1" customHeight="1" x14ac:dyDescent="0.2">
      <c r="B35" s="82"/>
      <c r="C35" s="71"/>
      <c r="D35" s="71"/>
      <c r="E35" s="82"/>
      <c r="F35" s="79"/>
      <c r="G35" s="71"/>
      <c r="H35" s="71"/>
      <c r="I35" s="71"/>
      <c r="J35" s="82"/>
      <c r="K35" s="32"/>
      <c r="L35" s="32"/>
      <c r="O35" s="123"/>
      <c r="P35" s="78"/>
      <c r="Q35" s="78"/>
    </row>
    <row r="36" spans="1:20" ht="11.25" hidden="1" customHeight="1" x14ac:dyDescent="0.2">
      <c r="B36" s="82"/>
      <c r="C36" s="71"/>
      <c r="D36" s="71"/>
      <c r="E36" s="82"/>
      <c r="F36" s="79"/>
      <c r="G36" s="71"/>
      <c r="H36" s="71"/>
      <c r="I36" s="71"/>
      <c r="J36" s="82"/>
      <c r="K36" s="32"/>
      <c r="L36" s="32"/>
      <c r="O36" s="123"/>
      <c r="P36" s="78"/>
      <c r="Q36" s="78"/>
    </row>
    <row r="37" spans="1:20" ht="11.25" hidden="1" customHeight="1" x14ac:dyDescent="0.2">
      <c r="B37" s="82"/>
      <c r="C37" s="71"/>
      <c r="D37" s="71"/>
      <c r="E37" s="82"/>
      <c r="F37" s="79"/>
      <c r="G37" s="71"/>
      <c r="H37" s="71"/>
      <c r="I37" s="71"/>
      <c r="J37" s="82"/>
      <c r="K37" s="32"/>
      <c r="L37" s="32"/>
      <c r="O37" s="123"/>
      <c r="P37" s="78"/>
      <c r="Q37" s="78"/>
    </row>
    <row r="38" spans="1:20" ht="11.25" hidden="1" customHeight="1" x14ac:dyDescent="0.2">
      <c r="C38" s="32"/>
      <c r="D38" s="32"/>
      <c r="E38" s="32"/>
      <c r="F38" s="32"/>
      <c r="I38" s="32"/>
      <c r="J38" s="32"/>
      <c r="K38" s="32"/>
      <c r="L38" s="32"/>
      <c r="O38" s="123"/>
      <c r="P38" s="78"/>
      <c r="Q38" s="78"/>
    </row>
    <row r="39" spans="1:20" ht="11.25" hidden="1" customHeight="1" x14ac:dyDescent="0.2">
      <c r="C39" s="32"/>
      <c r="D39" s="32"/>
      <c r="E39" s="32"/>
      <c r="F39" s="32"/>
      <c r="I39" s="32"/>
      <c r="J39" s="32"/>
      <c r="K39" s="32"/>
      <c r="L39" s="32"/>
      <c r="O39" s="123"/>
      <c r="P39" s="78"/>
      <c r="Q39" s="78"/>
    </row>
    <row r="40" spans="1:20" ht="11.25" hidden="1" customHeight="1" x14ac:dyDescent="0.2">
      <c r="C40" s="32"/>
      <c r="D40" s="32"/>
      <c r="E40" s="32"/>
      <c r="F40" s="32"/>
      <c r="I40" s="32"/>
      <c r="J40" s="32"/>
      <c r="K40" s="32"/>
      <c r="L40" s="32"/>
      <c r="O40" s="123"/>
      <c r="P40" s="78"/>
      <c r="Q40" s="78"/>
    </row>
    <row r="41" spans="1:20" ht="11.25" hidden="1" customHeight="1" x14ac:dyDescent="0.2">
      <c r="C41" s="32"/>
      <c r="D41" s="32"/>
      <c r="E41" s="32"/>
      <c r="F41" s="32"/>
      <c r="I41" s="32"/>
      <c r="J41" s="32"/>
      <c r="K41" s="32"/>
      <c r="L41" s="32"/>
      <c r="O41" s="123"/>
      <c r="P41" s="78"/>
      <c r="Q41" s="78"/>
    </row>
    <row r="42" spans="1:20" ht="11.25" hidden="1" customHeight="1" x14ac:dyDescent="0.2">
      <c r="C42" s="32"/>
      <c r="D42" s="32"/>
      <c r="E42" s="32"/>
      <c r="F42" s="32"/>
      <c r="I42" s="32"/>
      <c r="J42" s="32"/>
      <c r="K42" s="32"/>
      <c r="L42" s="32"/>
      <c r="O42" s="123"/>
      <c r="P42" s="78"/>
      <c r="Q42" s="78"/>
    </row>
    <row r="43" spans="1:20" ht="11.25" hidden="1" customHeight="1" x14ac:dyDescent="0.2">
      <c r="C43" s="32"/>
      <c r="D43" s="32"/>
      <c r="E43" s="32"/>
      <c r="F43" s="32"/>
      <c r="I43" s="32"/>
      <c r="J43" s="32"/>
      <c r="K43" s="32"/>
      <c r="L43" s="32"/>
      <c r="O43" s="123"/>
      <c r="P43" s="78"/>
      <c r="Q43" s="78"/>
    </row>
    <row r="44" spans="1:20" ht="11.25" hidden="1" customHeight="1" x14ac:dyDescent="0.2">
      <c r="C44" s="32"/>
      <c r="D44" s="32"/>
      <c r="E44" s="32"/>
      <c r="F44" s="32"/>
      <c r="I44" s="32"/>
      <c r="J44" s="32"/>
      <c r="K44" s="32"/>
      <c r="L44" s="32"/>
      <c r="O44" s="123"/>
      <c r="P44" s="78"/>
      <c r="Q44" s="78"/>
    </row>
    <row r="45" spans="1:20" ht="11.25" customHeight="1" x14ac:dyDescent="0.2">
      <c r="B45" s="31" t="s">
        <v>73</v>
      </c>
      <c r="C45" s="32"/>
      <c r="D45" s="32"/>
      <c r="E45" s="32"/>
      <c r="F45" s="32"/>
      <c r="I45" s="32"/>
      <c r="J45" s="32"/>
      <c r="K45" s="32"/>
      <c r="L45" s="35"/>
      <c r="N45" s="32"/>
    </row>
    <row r="46" spans="1:20" ht="11.25" customHeight="1" x14ac:dyDescent="0.2">
      <c r="A46" s="17">
        <v>1</v>
      </c>
      <c r="B46" s="13" t="s">
        <v>67</v>
      </c>
      <c r="C46" s="34">
        <f>'Annual CP'!D71</f>
        <v>73350.222500000003</v>
      </c>
      <c r="D46" s="34">
        <f>'Annual CP'!C71</f>
        <v>71207</v>
      </c>
      <c r="E46" s="34">
        <f>'Annual MDD'!C71</f>
        <v>81617.666666666672</v>
      </c>
      <c r="F46" s="34">
        <f>'Annual NCP'!C71</f>
        <v>107878.6825</v>
      </c>
      <c r="G46" s="252">
        <f>'Loss Factors'!I19</f>
        <v>6.3568534914564934E-2</v>
      </c>
      <c r="H46" s="35">
        <f t="shared" ref="H46:H51" si="0">ROUND(C46*(1+G46),0)</f>
        <v>78013</v>
      </c>
      <c r="I46" s="35">
        <f t="shared" ref="I46:I51" si="1">ROUND(D46*(1+G46),0)</f>
        <v>75734</v>
      </c>
      <c r="J46" s="35">
        <f t="shared" ref="J46:J51" si="2">ROUND(E46*(1+G46),0)</f>
        <v>86806</v>
      </c>
      <c r="K46" s="35">
        <f t="shared" ref="K46:K51" si="3">ROUND(F46*(1+G46),0)</f>
        <v>114736</v>
      </c>
      <c r="L46" s="34">
        <f>'Summary of Weather &amp; Year End'!F36</f>
        <v>662849.55946070002</v>
      </c>
      <c r="M46" s="23">
        <f>'Loss Factors'!G19</f>
        <v>4.7994000000000002E-2</v>
      </c>
      <c r="N46" s="35">
        <f t="shared" ref="N46:N51" si="4">ROUND(L46*(1+M46),0)</f>
        <v>694662</v>
      </c>
      <c r="S46" s="163"/>
      <c r="T46" s="163"/>
    </row>
    <row r="47" spans="1:20" ht="11.25" customHeight="1" x14ac:dyDescent="0.2">
      <c r="A47" s="17">
        <f>A46+1</f>
        <v>2</v>
      </c>
      <c r="B47" s="66" t="s">
        <v>68</v>
      </c>
      <c r="C47" s="34">
        <f>'Annual CP'!D72</f>
        <v>482460.53213691694</v>
      </c>
      <c r="D47" s="34">
        <f>'Annual CP'!C72</f>
        <v>483369</v>
      </c>
      <c r="E47" s="34">
        <f>'Annual MDD'!C72</f>
        <v>594240.56351959601</v>
      </c>
      <c r="F47" s="34">
        <f>'Annual NCP'!C72</f>
        <v>761750.32124051859</v>
      </c>
      <c r="G47" s="253">
        <f>'Loss Factors'!I21</f>
        <v>1.2553856601218882E-2</v>
      </c>
      <c r="H47" s="35">
        <f t="shared" si="0"/>
        <v>488517</v>
      </c>
      <c r="I47" s="35">
        <f t="shared" si="1"/>
        <v>489437</v>
      </c>
      <c r="J47" s="35">
        <f t="shared" si="2"/>
        <v>601701</v>
      </c>
      <c r="K47" s="35">
        <f t="shared" si="3"/>
        <v>771313</v>
      </c>
      <c r="L47" s="34">
        <f>'Summary of Weather &amp; Year End'!F37</f>
        <v>4317893.2352641998</v>
      </c>
      <c r="M47" s="23">
        <f>'Loss Factors'!G21</f>
        <v>1.6396000000000001E-2</v>
      </c>
      <c r="N47" s="35">
        <f t="shared" si="4"/>
        <v>4388689</v>
      </c>
      <c r="S47" s="165"/>
      <c r="T47" s="164"/>
    </row>
    <row r="48" spans="1:20" ht="11.25" customHeight="1" x14ac:dyDescent="0.2">
      <c r="A48" s="17">
        <f>A47+1</f>
        <v>3</v>
      </c>
      <c r="B48" s="66" t="s">
        <v>74</v>
      </c>
      <c r="C48" s="34">
        <f>'Annual CP'!D73</f>
        <v>353851.68179637665</v>
      </c>
      <c r="D48" s="34">
        <f>'Annual CP'!C73</f>
        <v>345642</v>
      </c>
      <c r="E48" s="34">
        <f>'Annual MDD'!C73</f>
        <v>408150.55039685807</v>
      </c>
      <c r="F48" s="34">
        <f>'Annual NCP'!C73</f>
        <v>492572.6990048482</v>
      </c>
      <c r="G48" s="254">
        <f>'Loss Factors'!I23</f>
        <v>3.2713516201099413E-3</v>
      </c>
      <c r="H48" s="35">
        <f t="shared" si="0"/>
        <v>355009</v>
      </c>
      <c r="I48" s="35">
        <f t="shared" si="1"/>
        <v>346773</v>
      </c>
      <c r="J48" s="35">
        <f t="shared" si="2"/>
        <v>409486</v>
      </c>
      <c r="K48" s="35">
        <f t="shared" si="3"/>
        <v>494184</v>
      </c>
      <c r="L48" s="34">
        <f>'Summary of Weather &amp; Year End'!F38</f>
        <v>2616826.7119</v>
      </c>
      <c r="M48" s="23">
        <f>'Loss Factors'!G23</f>
        <v>4.1370000000000001E-3</v>
      </c>
      <c r="N48" s="35">
        <f t="shared" si="4"/>
        <v>2627653</v>
      </c>
    </row>
    <row r="49" spans="1:31" ht="11.25" customHeight="1" x14ac:dyDescent="0.2">
      <c r="A49" s="17">
        <f>A48+1</f>
        <v>4</v>
      </c>
      <c r="B49" s="13" t="s">
        <v>128</v>
      </c>
      <c r="C49" s="34">
        <f>'Annual CP'!D74</f>
        <v>0</v>
      </c>
      <c r="D49" s="34">
        <f>'Annual CP'!C74</f>
        <v>0</v>
      </c>
      <c r="E49" s="34">
        <v>0</v>
      </c>
      <c r="F49" s="34">
        <v>0</v>
      </c>
      <c r="G49" s="252">
        <f>'Loss Factors'!I19</f>
        <v>6.3568534914564934E-2</v>
      </c>
      <c r="H49" s="35">
        <f t="shared" si="0"/>
        <v>0</v>
      </c>
      <c r="I49" s="35">
        <f t="shared" si="1"/>
        <v>0</v>
      </c>
      <c r="J49" s="35">
        <f t="shared" si="2"/>
        <v>0</v>
      </c>
      <c r="K49" s="35">
        <f t="shared" si="3"/>
        <v>0</v>
      </c>
      <c r="L49" s="34">
        <f>'Summary of Weather &amp; Year End'!F39</f>
        <v>130.524</v>
      </c>
      <c r="M49" s="23">
        <f>'Loss Factors'!G19</f>
        <v>4.7994000000000002E-2</v>
      </c>
      <c r="N49" s="35">
        <f>ROUND(L49*(1+M49),0)</f>
        <v>137</v>
      </c>
      <c r="T49" s="23"/>
    </row>
    <row r="50" spans="1:31" ht="11.25" customHeight="1" x14ac:dyDescent="0.2">
      <c r="A50" s="17">
        <f>+A49+1</f>
        <v>5</v>
      </c>
      <c r="B50" s="66" t="s">
        <v>129</v>
      </c>
      <c r="C50" s="34">
        <f>'Annual CP'!D75</f>
        <v>21774</v>
      </c>
      <c r="D50" s="34">
        <f>'Annual CP'!C75</f>
        <v>24503</v>
      </c>
      <c r="E50" s="34">
        <v>0</v>
      </c>
      <c r="F50" s="34">
        <v>0</v>
      </c>
      <c r="G50" s="253">
        <f>'Loss Factors'!I21</f>
        <v>1.2553856601218882E-2</v>
      </c>
      <c r="H50" s="35">
        <f t="shared" si="0"/>
        <v>22047</v>
      </c>
      <c r="I50" s="35">
        <f t="shared" si="1"/>
        <v>24811</v>
      </c>
      <c r="J50" s="35">
        <f t="shared" si="2"/>
        <v>0</v>
      </c>
      <c r="K50" s="35">
        <f t="shared" si="3"/>
        <v>0</v>
      </c>
      <c r="L50" s="34">
        <f>'Summary of Weather &amp; Year End'!F40</f>
        <v>124894</v>
      </c>
      <c r="M50" s="23">
        <f>'Loss Factors'!G21</f>
        <v>1.6396000000000001E-2</v>
      </c>
      <c r="N50" s="35">
        <f t="shared" si="4"/>
        <v>126942</v>
      </c>
      <c r="T50" s="23"/>
    </row>
    <row r="51" spans="1:31" ht="11.25" customHeight="1" x14ac:dyDescent="0.2">
      <c r="A51" s="17">
        <f>+A50+1</f>
        <v>6</v>
      </c>
      <c r="B51" s="66" t="s">
        <v>130</v>
      </c>
      <c r="C51" s="42">
        <f>'Annual CP'!D76</f>
        <v>10008.16</v>
      </c>
      <c r="D51" s="42">
        <f>'Annual CP'!C76</f>
        <v>16391</v>
      </c>
      <c r="E51" s="42">
        <v>0</v>
      </c>
      <c r="F51" s="42">
        <v>0</v>
      </c>
      <c r="G51" s="254">
        <f>'Loss Factors'!I23</f>
        <v>3.2713516201099413E-3</v>
      </c>
      <c r="H51" s="43">
        <f t="shared" si="0"/>
        <v>10041</v>
      </c>
      <c r="I51" s="43">
        <f t="shared" si="1"/>
        <v>16445</v>
      </c>
      <c r="J51" s="43">
        <f t="shared" si="2"/>
        <v>0</v>
      </c>
      <c r="K51" s="43">
        <f t="shared" si="3"/>
        <v>0</v>
      </c>
      <c r="L51" s="42">
        <f>'Summary of Weather &amp; Year End'!F41</f>
        <v>241180</v>
      </c>
      <c r="M51" s="23">
        <f>'Loss Factors'!G23</f>
        <v>4.1370000000000001E-3</v>
      </c>
      <c r="N51" s="55">
        <f t="shared" si="4"/>
        <v>242178</v>
      </c>
    </row>
    <row r="52" spans="1:31" ht="11.25" customHeight="1" x14ac:dyDescent="0.2">
      <c r="A52" s="17">
        <f>+A51+1</f>
        <v>7</v>
      </c>
      <c r="B52" s="13" t="s">
        <v>75</v>
      </c>
      <c r="C52" s="35">
        <f>SUM(C46:C51)</f>
        <v>941444.59643329366</v>
      </c>
      <c r="D52" s="35">
        <f>SUM(D46:D51)</f>
        <v>941112</v>
      </c>
      <c r="E52" s="35">
        <f>SUM(E46:E51)</f>
        <v>1084008.7805831206</v>
      </c>
      <c r="F52" s="35">
        <f>SUM(F46:F51)</f>
        <v>1362201.7027453668</v>
      </c>
      <c r="H52" s="35">
        <f>SUM(H46:H51)</f>
        <v>953627</v>
      </c>
      <c r="I52" s="35">
        <f>SUM(I46:I51)</f>
        <v>953200</v>
      </c>
      <c r="J52" s="35">
        <f>SUM(J46:J51)</f>
        <v>1097993</v>
      </c>
      <c r="K52" s="35">
        <f>SUM(K46:K51)</f>
        <v>1380233</v>
      </c>
      <c r="L52" s="35">
        <f>SUM(L46:L51)</f>
        <v>7963774.0306249</v>
      </c>
      <c r="N52" s="35">
        <f>SUM(N46:N51)</f>
        <v>8080261</v>
      </c>
      <c r="T52" s="23"/>
    </row>
    <row r="53" spans="1:31" ht="11.25" customHeight="1" x14ac:dyDescent="0.2">
      <c r="A53" s="17"/>
      <c r="B53" s="1"/>
      <c r="C53" s="35"/>
      <c r="D53" s="35"/>
      <c r="E53" s="35"/>
      <c r="F53" s="35"/>
      <c r="H53" s="35"/>
      <c r="I53" s="35"/>
      <c r="J53" s="35"/>
      <c r="K53" s="35"/>
      <c r="L53" s="35"/>
      <c r="N53" s="35"/>
    </row>
    <row r="54" spans="1:31" ht="11.25" customHeight="1" x14ac:dyDescent="0.2">
      <c r="A54" s="17"/>
      <c r="B54" s="1"/>
      <c r="C54" s="35"/>
      <c r="D54" s="35"/>
      <c r="E54" s="35"/>
      <c r="F54" s="35"/>
      <c r="H54" s="35"/>
      <c r="I54" s="35"/>
      <c r="J54" s="35"/>
      <c r="K54" s="35"/>
      <c r="L54" s="35"/>
      <c r="N54" s="35"/>
      <c r="AB54" s="66"/>
      <c r="AE54" s="65"/>
    </row>
    <row r="55" spans="1:31" ht="11.25" customHeight="1" x14ac:dyDescent="0.2">
      <c r="B55" s="31" t="s">
        <v>76</v>
      </c>
      <c r="C55" s="35"/>
      <c r="D55" s="35"/>
      <c r="E55" s="35"/>
      <c r="F55" s="35"/>
      <c r="H55" s="35"/>
      <c r="I55" s="35"/>
      <c r="J55" s="35"/>
      <c r="K55" s="35"/>
      <c r="L55" s="35"/>
      <c r="N55" s="35"/>
      <c r="AB55" s="13"/>
      <c r="AE55" s="65"/>
    </row>
    <row r="56" spans="1:31" ht="11.25" customHeight="1" x14ac:dyDescent="0.2">
      <c r="A56" s="17">
        <f>A52+1</f>
        <v>8</v>
      </c>
      <c r="B56" s="13" t="s">
        <v>61</v>
      </c>
      <c r="C56" s="33">
        <f>'Annual CP'!D80</f>
        <v>0</v>
      </c>
      <c r="D56" s="33">
        <f>'Annual CP'!C80</f>
        <v>0</v>
      </c>
      <c r="E56" s="33">
        <f>'Annual MDD'!C80</f>
        <v>8528</v>
      </c>
      <c r="F56" s="33">
        <f>'Annual NCP'!C80</f>
        <v>8528</v>
      </c>
      <c r="G56" s="251">
        <f>'Loss Factors'!I17</f>
        <v>8.3287013461992077E-2</v>
      </c>
      <c r="H56" s="35">
        <f>ROUND(C56*(1+G56),0)</f>
        <v>0</v>
      </c>
      <c r="I56" s="35">
        <f>ROUND(D56*(1+G56),0)</f>
        <v>0</v>
      </c>
      <c r="J56" s="35">
        <f>ROUND(E56*(1+G56),0)</f>
        <v>9238</v>
      </c>
      <c r="K56" s="35">
        <f>ROUND(F56*(1+G56),0)</f>
        <v>9238</v>
      </c>
      <c r="L56" s="34">
        <f>'Summary of Weather &amp; Year End'!F44</f>
        <v>31880</v>
      </c>
      <c r="M56" s="23">
        <f>'Loss Factors'!G17</f>
        <v>7.6798000000000005E-2</v>
      </c>
      <c r="N56" s="35">
        <f>ROUND(L56*(1+M56),0)</f>
        <v>34328</v>
      </c>
      <c r="O56" s="287"/>
      <c r="P56" s="288"/>
      <c r="Q56" s="288"/>
      <c r="AB56" s="13"/>
    </row>
    <row r="57" spans="1:31" ht="11.25" customHeight="1" x14ac:dyDescent="0.2">
      <c r="A57" s="17"/>
      <c r="C57" s="32"/>
      <c r="D57" s="32"/>
      <c r="E57" s="32"/>
      <c r="F57" s="32"/>
      <c r="H57" s="32"/>
      <c r="I57" s="32"/>
      <c r="J57" s="32"/>
      <c r="K57" s="32"/>
      <c r="L57" s="32"/>
      <c r="O57" s="287"/>
      <c r="P57" s="288"/>
      <c r="Q57" s="288"/>
      <c r="AB57" s="31"/>
      <c r="AE57" s="65"/>
    </row>
    <row r="58" spans="1:31" ht="11.25" customHeight="1" x14ac:dyDescent="0.2">
      <c r="B58" s="31" t="s">
        <v>77</v>
      </c>
      <c r="C58" s="32"/>
      <c r="D58" s="32"/>
      <c r="E58" s="32"/>
      <c r="F58" s="32"/>
      <c r="H58" s="32"/>
      <c r="I58" s="32"/>
      <c r="J58" s="32"/>
      <c r="K58" s="32"/>
      <c r="L58" s="32"/>
      <c r="N58" s="32"/>
      <c r="O58" s="287"/>
      <c r="P58" s="288"/>
      <c r="Q58" s="288"/>
      <c r="AB58" s="66"/>
      <c r="AE58" s="65"/>
    </row>
    <row r="59" spans="1:31" ht="11.25" customHeight="1" x14ac:dyDescent="0.2">
      <c r="A59" s="17">
        <f>+A56+1</f>
        <v>9</v>
      </c>
      <c r="B59" s="13" t="s">
        <v>61</v>
      </c>
      <c r="C59" s="56">
        <f>'Annual CP'!D83</f>
        <v>0</v>
      </c>
      <c r="D59" s="56">
        <f>'Annual CP'!C83</f>
        <v>0</v>
      </c>
      <c r="E59" s="56">
        <f>'Annual MDD'!C83</f>
        <v>14419</v>
      </c>
      <c r="F59" s="56">
        <f>'Annual NCP'!C83</f>
        <v>14419</v>
      </c>
      <c r="G59" s="251">
        <f>'Loss Factors'!I17</f>
        <v>8.3287013461992077E-2</v>
      </c>
      <c r="H59" s="56">
        <f>ROUND(C59*(1+G59),0)</f>
        <v>0</v>
      </c>
      <c r="I59" s="56">
        <f>ROUND(D59*(1+G59),0)</f>
        <v>0</v>
      </c>
      <c r="J59" s="56">
        <f>ROUND(E59*(1+G59),0)</f>
        <v>15620</v>
      </c>
      <c r="K59" s="56">
        <f>ROUND(F59*(1+G59),0)</f>
        <v>15620</v>
      </c>
      <c r="L59" s="56">
        <f>'Summary of Weather &amp; Year End'!F46</f>
        <v>59005.076300002518</v>
      </c>
      <c r="M59" s="23">
        <f>'Loss Factors'!G17</f>
        <v>7.6798000000000005E-2</v>
      </c>
      <c r="N59" s="56">
        <f>ROUND(L59*(1+M59),0)</f>
        <v>63537</v>
      </c>
      <c r="O59" s="287"/>
      <c r="P59" s="288"/>
      <c r="Q59" s="288"/>
      <c r="AB59" s="13"/>
      <c r="AE59" s="65"/>
    </row>
    <row r="60" spans="1:31" ht="11.25" customHeight="1" x14ac:dyDescent="0.2">
      <c r="A60" s="17"/>
      <c r="C60" s="32"/>
      <c r="D60" s="32"/>
      <c r="E60" s="32"/>
      <c r="F60" s="32"/>
      <c r="H60" s="32"/>
      <c r="I60" s="32"/>
      <c r="J60" s="32"/>
      <c r="K60" s="32"/>
      <c r="L60" s="32"/>
      <c r="O60" s="287"/>
      <c r="P60" s="288"/>
      <c r="Q60" s="288"/>
      <c r="AE60" s="65"/>
    </row>
    <row r="61" spans="1:31" ht="11.25" customHeight="1" x14ac:dyDescent="0.2">
      <c r="A61" s="17">
        <f>+A59+1</f>
        <v>10</v>
      </c>
      <c r="B61" s="31" t="s">
        <v>78</v>
      </c>
      <c r="C61" s="34">
        <f>C11+C16+C23+C29+C52+C56+C59</f>
        <v>3453286.4104423388</v>
      </c>
      <c r="D61" s="34">
        <f>D11+D16+D23+D29+D52+D56+D59</f>
        <v>3320480</v>
      </c>
      <c r="E61" s="34">
        <f>E11+E16+E23+E29+E52+E56+E59</f>
        <v>3812256.1786968755</v>
      </c>
      <c r="F61" s="34">
        <f>F11+F16+F23+F29+F52+F56+F59</f>
        <v>6641466.7160242712</v>
      </c>
      <c r="G61" s="23"/>
      <c r="H61" s="35">
        <f>H11+H16+H23+H29+H52+H56+H59</f>
        <v>3672881</v>
      </c>
      <c r="I61" s="35">
        <f>I11+I16+I23+I29+I52+I56+I59</f>
        <v>3528985</v>
      </c>
      <c r="J61" s="35">
        <f>J11+J16+J23+J29+J52+J56+J59</f>
        <v>4051377</v>
      </c>
      <c r="K61" s="35">
        <f>K11+K16+K23+K29+K52+K56+K59</f>
        <v>7096392</v>
      </c>
      <c r="L61" s="34">
        <f>L11+L16+L23+L29+L52+L56+L59</f>
        <v>19283712.106924903</v>
      </c>
      <c r="M61" s="23"/>
      <c r="N61" s="35">
        <f>N11+N16+N23+N29+N52+N56+N59</f>
        <v>20253258</v>
      </c>
      <c r="O61" s="287"/>
      <c r="P61" s="288"/>
      <c r="Q61" s="288"/>
    </row>
    <row r="62" spans="1:31" ht="11.25" customHeight="1" x14ac:dyDescent="0.2">
      <c r="A62" s="17"/>
      <c r="C62" s="52"/>
      <c r="D62" s="52"/>
      <c r="E62" s="52"/>
      <c r="F62" s="52"/>
      <c r="I62" s="32"/>
      <c r="J62" s="32"/>
      <c r="K62" s="32"/>
      <c r="L62" s="32"/>
      <c r="N62" s="62"/>
      <c r="O62" s="287"/>
      <c r="P62" s="288"/>
      <c r="Q62" s="288"/>
      <c r="AB62" s="65"/>
    </row>
    <row r="63" spans="1:31" ht="11.25" customHeight="1" x14ac:dyDescent="0.2">
      <c r="A63" s="17"/>
      <c r="C63" s="52"/>
      <c r="D63" s="52"/>
      <c r="E63" s="52"/>
      <c r="F63" s="52"/>
      <c r="I63" s="32"/>
      <c r="J63" s="32"/>
      <c r="K63" s="32"/>
      <c r="L63" s="32"/>
      <c r="N63" s="62"/>
      <c r="O63" s="287"/>
      <c r="P63" s="288"/>
      <c r="Q63" s="288"/>
      <c r="AB63" s="65"/>
    </row>
    <row r="64" spans="1:31" ht="11.25" customHeight="1" x14ac:dyDescent="0.2">
      <c r="A64" s="17"/>
      <c r="B64" s="13" t="str">
        <f>B32</f>
        <v>(1) Schedule P-7.2, Page 49, Col. (c)</v>
      </c>
      <c r="C64" s="71"/>
      <c r="D64" s="71"/>
      <c r="E64" s="13" t="str">
        <f>E32</f>
        <v>(3) Schedule P-7.2, Pages 23-24, Col. (c)</v>
      </c>
      <c r="F64" s="79"/>
      <c r="G64" s="71"/>
      <c r="H64" s="71"/>
      <c r="J64" s="13" t="str">
        <f>J32</f>
        <v>(5) Schedule P-7.2, Pages 27-28, Col. (g)</v>
      </c>
      <c r="K64" s="80"/>
      <c r="L64" s="32"/>
      <c r="N64" s="62"/>
      <c r="O64" s="287"/>
      <c r="P64" s="288"/>
      <c r="Q64" s="288"/>
      <c r="AB64" s="65"/>
    </row>
    <row r="65" spans="1:28" ht="11.25" customHeight="1" x14ac:dyDescent="0.2">
      <c r="A65" s="17"/>
      <c r="B65" s="13" t="str">
        <f>B33</f>
        <v>(2) Schedule P-7.2, Pages 21-22, Col. (c)</v>
      </c>
      <c r="C65" s="71"/>
      <c r="D65" s="71"/>
      <c r="E65" s="13" t="str">
        <f>E33</f>
        <v>(4) Schedule P-7.2, Pages 25-26, Col. (c)</v>
      </c>
      <c r="F65" s="71"/>
      <c r="G65" s="71"/>
      <c r="H65" s="71"/>
      <c r="I65" s="71"/>
      <c r="J65" s="13" t="str">
        <f>J33</f>
        <v>(6) Schedule P-7.2, Page 49, Col. (d)</v>
      </c>
      <c r="K65" s="80"/>
      <c r="L65" s="32"/>
      <c r="N65" s="62"/>
      <c r="O65" s="287"/>
      <c r="P65" s="288"/>
      <c r="Q65" s="288"/>
      <c r="AB65" s="65"/>
    </row>
    <row r="66" spans="1:28" ht="11.25" customHeight="1" x14ac:dyDescent="0.2">
      <c r="A66" s="17"/>
      <c r="C66" s="52"/>
      <c r="D66" s="52"/>
      <c r="E66" s="52"/>
      <c r="F66" s="52"/>
      <c r="I66" s="32"/>
      <c r="J66" s="13" t="s">
        <v>131</v>
      </c>
      <c r="K66" s="49"/>
      <c r="L66" s="49"/>
      <c r="N66" s="62"/>
      <c r="O66" s="287"/>
      <c r="P66" s="288"/>
      <c r="Q66" s="288"/>
      <c r="AB66" s="65"/>
    </row>
    <row r="67" spans="1:28" ht="11.25" customHeight="1" x14ac:dyDescent="0.2">
      <c r="A67" s="17"/>
      <c r="C67" s="52"/>
      <c r="D67" s="52"/>
      <c r="E67" s="52"/>
      <c r="F67" s="52"/>
      <c r="I67" s="32"/>
      <c r="K67" s="49"/>
      <c r="L67" s="49"/>
      <c r="N67" s="62"/>
      <c r="O67" s="123"/>
      <c r="P67" s="78"/>
      <c r="Q67" s="78"/>
      <c r="AB67" s="65"/>
    </row>
    <row r="68" spans="1:28" ht="11.25" hidden="1" customHeight="1" x14ac:dyDescent="0.2">
      <c r="A68" s="17"/>
      <c r="C68" s="52"/>
      <c r="D68" s="52"/>
      <c r="E68" s="52"/>
      <c r="F68" s="52"/>
      <c r="H68" s="46"/>
      <c r="I68" s="32"/>
      <c r="K68" s="49"/>
      <c r="L68" s="49"/>
      <c r="N68" s="62"/>
      <c r="O68" s="123"/>
      <c r="P68" s="78"/>
      <c r="Q68" s="78"/>
      <c r="AB68" s="65"/>
    </row>
    <row r="69" spans="1:28" ht="11.25" hidden="1" customHeight="1" x14ac:dyDescent="0.2">
      <c r="A69" s="17"/>
      <c r="C69" s="52"/>
      <c r="D69" s="52"/>
      <c r="E69" s="52"/>
      <c r="F69" s="52"/>
      <c r="I69" s="32"/>
      <c r="K69" s="49"/>
      <c r="L69" s="49"/>
      <c r="N69" s="62"/>
      <c r="O69" s="123"/>
      <c r="P69" s="78"/>
      <c r="Q69" s="78"/>
      <c r="AB69" s="65"/>
    </row>
    <row r="70" spans="1:28" ht="11.25" hidden="1" customHeight="1" x14ac:dyDescent="0.2">
      <c r="A70" s="17"/>
      <c r="C70" s="52"/>
      <c r="D70" s="52"/>
      <c r="E70" s="52"/>
      <c r="F70" s="52"/>
      <c r="I70" s="32"/>
      <c r="K70" s="49"/>
      <c r="L70" s="49"/>
      <c r="N70" s="62"/>
      <c r="O70" s="123"/>
      <c r="P70" s="78"/>
      <c r="Q70" s="78"/>
      <c r="AB70" s="65"/>
    </row>
    <row r="71" spans="1:28" ht="11.25" hidden="1" customHeight="1" x14ac:dyDescent="0.2">
      <c r="A71" s="17"/>
      <c r="C71" s="52"/>
      <c r="D71" s="52"/>
      <c r="E71" s="52"/>
      <c r="F71" s="52"/>
      <c r="I71" s="32"/>
      <c r="K71" s="49"/>
      <c r="L71" s="49"/>
      <c r="N71" s="62"/>
      <c r="O71" s="123"/>
      <c r="P71" s="78"/>
      <c r="Q71" s="78"/>
      <c r="AB71" s="65"/>
    </row>
    <row r="72" spans="1:28" ht="11.25" hidden="1" customHeight="1" x14ac:dyDescent="0.2">
      <c r="A72" s="17"/>
      <c r="C72" s="52"/>
      <c r="D72" s="52"/>
      <c r="E72" s="52"/>
      <c r="F72" s="52"/>
      <c r="I72" s="32"/>
      <c r="K72" s="49"/>
      <c r="L72" s="49"/>
      <c r="N72" s="62"/>
      <c r="O72" s="123"/>
      <c r="P72" s="78"/>
      <c r="Q72" s="78"/>
      <c r="AB72" s="65"/>
    </row>
    <row r="73" spans="1:28" ht="11.25" hidden="1" customHeight="1" x14ac:dyDescent="0.2">
      <c r="A73" s="17"/>
      <c r="C73" s="52"/>
      <c r="D73" s="52"/>
      <c r="E73" s="52"/>
      <c r="F73" s="52"/>
      <c r="I73" s="32"/>
      <c r="J73" s="32"/>
      <c r="K73" s="32"/>
      <c r="L73" s="32"/>
      <c r="N73" s="62"/>
      <c r="O73" s="123"/>
      <c r="P73" s="78"/>
      <c r="Q73" s="78"/>
      <c r="AB73" s="65"/>
    </row>
    <row r="74" spans="1:28" ht="11.25" hidden="1" customHeight="1" x14ac:dyDescent="0.2">
      <c r="A74" s="17"/>
      <c r="C74" s="52"/>
      <c r="D74" s="52"/>
      <c r="E74" s="52"/>
      <c r="F74" s="52"/>
      <c r="I74" s="32"/>
      <c r="J74" s="32"/>
      <c r="K74" s="32"/>
      <c r="L74" s="32"/>
      <c r="N74" s="62"/>
      <c r="O74" s="123"/>
      <c r="P74" s="78"/>
      <c r="Q74" s="78"/>
      <c r="AB74" s="65"/>
    </row>
    <row r="75" spans="1:28" ht="11.25" hidden="1" customHeight="1" x14ac:dyDescent="0.2">
      <c r="A75" s="17"/>
      <c r="C75" s="52"/>
      <c r="D75" s="52"/>
      <c r="E75" s="52"/>
      <c r="F75" s="52"/>
      <c r="I75" s="32"/>
      <c r="J75" s="32"/>
      <c r="K75" s="32"/>
      <c r="L75" s="32"/>
      <c r="N75" s="62"/>
      <c r="O75" s="123"/>
      <c r="P75" s="78"/>
      <c r="Q75" s="78"/>
    </row>
    <row r="76" spans="1:28" ht="11.25" hidden="1" customHeight="1" x14ac:dyDescent="0.2">
      <c r="A76" s="17"/>
      <c r="C76" s="52"/>
      <c r="D76" s="52"/>
      <c r="E76" s="52"/>
      <c r="F76" s="52"/>
      <c r="I76" s="32"/>
      <c r="J76" s="32"/>
      <c r="K76" s="32"/>
      <c r="L76" s="32"/>
      <c r="N76" s="62"/>
      <c r="O76" s="123"/>
      <c r="P76" s="78"/>
      <c r="Q76" s="78"/>
    </row>
    <row r="77" spans="1:28" ht="11.25" hidden="1" customHeight="1" x14ac:dyDescent="0.2">
      <c r="A77" s="17"/>
      <c r="C77" s="52"/>
      <c r="D77" s="52"/>
      <c r="E77" s="52"/>
      <c r="F77" s="52"/>
      <c r="I77" s="32"/>
      <c r="J77" s="32"/>
      <c r="K77" s="32"/>
      <c r="L77" s="32"/>
      <c r="N77" s="62"/>
      <c r="O77" s="123"/>
      <c r="P77" s="78"/>
      <c r="Q77" s="78"/>
    </row>
    <row r="78" spans="1:28" ht="11.25" hidden="1" customHeight="1" x14ac:dyDescent="0.2">
      <c r="A78" s="17"/>
      <c r="C78" s="52"/>
      <c r="D78" s="52"/>
      <c r="E78" s="52"/>
      <c r="F78" s="52"/>
      <c r="I78" s="32"/>
      <c r="J78" s="32"/>
      <c r="K78" s="32"/>
      <c r="L78" s="32"/>
      <c r="N78" s="62"/>
      <c r="O78" s="123"/>
      <c r="P78" s="78"/>
      <c r="Q78" s="78"/>
    </row>
    <row r="79" spans="1:28" ht="11.25" hidden="1" customHeight="1" x14ac:dyDescent="0.2">
      <c r="A79" s="17"/>
      <c r="B79" s="92"/>
      <c r="C79" s="52"/>
      <c r="D79" s="52"/>
      <c r="E79" s="52"/>
      <c r="F79" s="52"/>
      <c r="I79" s="32"/>
      <c r="J79" s="32"/>
      <c r="K79" s="32"/>
      <c r="L79" s="32"/>
      <c r="N79" s="62"/>
      <c r="O79" s="123"/>
      <c r="P79" s="78"/>
      <c r="Q79" s="78"/>
    </row>
    <row r="80" spans="1:28" ht="11.25" customHeight="1" x14ac:dyDescent="0.2">
      <c r="B80" s="31" t="s">
        <v>79</v>
      </c>
      <c r="C80" s="32"/>
      <c r="D80" s="32"/>
      <c r="E80" s="32"/>
      <c r="F80" s="32"/>
      <c r="I80" s="32"/>
      <c r="J80" s="32"/>
      <c r="K80" s="32"/>
      <c r="L80" s="32"/>
      <c r="N80" s="32"/>
    </row>
    <row r="81" spans="1:17" ht="11.25" customHeight="1" x14ac:dyDescent="0.2">
      <c r="A81" s="17">
        <v>1</v>
      </c>
      <c r="B81" s="13" t="s">
        <v>63</v>
      </c>
      <c r="C81" s="34">
        <f>'Annual CP'!C88</f>
        <v>0</v>
      </c>
      <c r="D81" s="34">
        <f>'Annual CP'!C88</f>
        <v>0</v>
      </c>
      <c r="E81" s="34">
        <f>'Annual MDD'!C88</f>
        <v>0</v>
      </c>
      <c r="F81" s="34">
        <f>'Annual NCP'!C88</f>
        <v>0</v>
      </c>
      <c r="G81" s="252">
        <f>'Loss Factors'!I19</f>
        <v>6.3568534914564934E-2</v>
      </c>
      <c r="H81" s="23"/>
      <c r="I81" s="35">
        <f t="shared" ref="I81:I86" si="5">ROUND(D81*(1+G81),0)</f>
        <v>0</v>
      </c>
      <c r="J81" s="35">
        <f t="shared" ref="J81:J86" si="6">ROUND(E81*(1+G81),0)</f>
        <v>0</v>
      </c>
      <c r="K81" s="35">
        <f t="shared" ref="K81:K86" si="7">ROUND(F81*(1+G81),0)</f>
        <v>0</v>
      </c>
      <c r="L81" s="34">
        <f>'Summary of Weather &amp; Year End'!F68</f>
        <v>0</v>
      </c>
      <c r="M81" s="23">
        <f>'Loss Factors'!G19</f>
        <v>4.7994000000000002E-2</v>
      </c>
      <c r="N81" s="35">
        <f t="shared" ref="N81:N86" si="8">ROUND(L81*(1+M81),0)</f>
        <v>0</v>
      </c>
    </row>
    <row r="82" spans="1:17" ht="11.25" customHeight="1" x14ac:dyDescent="0.2">
      <c r="A82" s="17">
        <f t="shared" ref="A82:A87" si="9">+A81+1</f>
        <v>2</v>
      </c>
      <c r="B82" s="66" t="s">
        <v>68</v>
      </c>
      <c r="C82" s="51">
        <f>'Annual CP'!C89</f>
        <v>0</v>
      </c>
      <c r="D82" s="51">
        <f>'Annual CP'!C89</f>
        <v>0</v>
      </c>
      <c r="E82" s="51">
        <f>'Annual MDD'!C89</f>
        <v>0</v>
      </c>
      <c r="F82" s="51">
        <f>'Annual NCP'!C89</f>
        <v>0</v>
      </c>
      <c r="G82" s="253">
        <f>'Loss Factors'!I21</f>
        <v>1.2553856601218882E-2</v>
      </c>
      <c r="H82" s="23"/>
      <c r="I82" s="52">
        <f t="shared" si="5"/>
        <v>0</v>
      </c>
      <c r="J82" s="52">
        <f t="shared" si="6"/>
        <v>0</v>
      </c>
      <c r="K82" s="52">
        <f t="shared" si="7"/>
        <v>0</v>
      </c>
      <c r="L82" s="51">
        <f>'Summary of Weather &amp; Year End'!F69</f>
        <v>0</v>
      </c>
      <c r="M82" s="23">
        <f>'Loss Factors'!G21</f>
        <v>1.6396000000000001E-2</v>
      </c>
      <c r="N82" s="52">
        <f t="shared" si="8"/>
        <v>0</v>
      </c>
    </row>
    <row r="83" spans="1:17" ht="11.25" customHeight="1" x14ac:dyDescent="0.2">
      <c r="A83" s="17">
        <f t="shared" si="9"/>
        <v>3</v>
      </c>
      <c r="B83" s="66" t="s">
        <v>74</v>
      </c>
      <c r="C83" s="95">
        <f>'Annual CP'!C90</f>
        <v>0</v>
      </c>
      <c r="D83" s="95">
        <f>'Annual CP'!C90</f>
        <v>0</v>
      </c>
      <c r="E83" s="95">
        <f>'Annual MDD'!C90</f>
        <v>0</v>
      </c>
      <c r="F83" s="95">
        <f>'Annual NCP'!C90</f>
        <v>0</v>
      </c>
      <c r="G83" s="254">
        <f>'Loss Factors'!I23</f>
        <v>3.2713516201099413E-3</v>
      </c>
      <c r="H83" s="171"/>
      <c r="I83" s="94">
        <f t="shared" si="5"/>
        <v>0</v>
      </c>
      <c r="J83" s="94">
        <f t="shared" si="6"/>
        <v>0</v>
      </c>
      <c r="K83" s="94">
        <f t="shared" si="7"/>
        <v>0</v>
      </c>
      <c r="L83" s="95">
        <f>'Summary of Weather &amp; Year End'!F70</f>
        <v>0</v>
      </c>
      <c r="M83" s="171">
        <f>'Loss Factors'!G23</f>
        <v>4.1370000000000001E-3</v>
      </c>
      <c r="N83" s="94">
        <f t="shared" si="8"/>
        <v>0</v>
      </c>
    </row>
    <row r="84" spans="1:17" ht="11.25" customHeight="1" x14ac:dyDescent="0.2">
      <c r="A84" s="17">
        <f t="shared" si="9"/>
        <v>4</v>
      </c>
      <c r="B84" s="66" t="s">
        <v>80</v>
      </c>
      <c r="C84" s="93">
        <f>'Annual CP'!C91</f>
        <v>0</v>
      </c>
      <c r="D84" s="93">
        <f>'Annual CP'!C91</f>
        <v>0</v>
      </c>
      <c r="E84" s="93">
        <f>'Annual MDD'!C91</f>
        <v>0</v>
      </c>
      <c r="F84" s="93">
        <f>'Annual NCP'!C91</f>
        <v>0</v>
      </c>
      <c r="G84" s="252">
        <f>'Loss Factors'!I19</f>
        <v>6.3568534914564934E-2</v>
      </c>
      <c r="H84" s="171"/>
      <c r="I84" s="94">
        <f t="shared" si="5"/>
        <v>0</v>
      </c>
      <c r="J84" s="94">
        <f t="shared" si="6"/>
        <v>0</v>
      </c>
      <c r="K84" s="94">
        <f t="shared" si="7"/>
        <v>0</v>
      </c>
      <c r="L84" s="95">
        <f>'Summary of Weather &amp; Year End'!F71</f>
        <v>0</v>
      </c>
      <c r="M84" s="171">
        <f>'Loss Factors'!G19</f>
        <v>4.7994000000000002E-2</v>
      </c>
      <c r="N84" s="94">
        <f t="shared" si="8"/>
        <v>0</v>
      </c>
    </row>
    <row r="85" spans="1:17" ht="11.25" customHeight="1" x14ac:dyDescent="0.2">
      <c r="A85" s="17">
        <f t="shared" si="9"/>
        <v>5</v>
      </c>
      <c r="B85" s="66" t="s">
        <v>81</v>
      </c>
      <c r="C85" s="51">
        <f>'Annual CP'!C92</f>
        <v>0</v>
      </c>
      <c r="D85" s="51">
        <f>'Annual CP'!C92</f>
        <v>0</v>
      </c>
      <c r="E85" s="51">
        <f>'Annual MDD'!C92</f>
        <v>0</v>
      </c>
      <c r="F85" s="51">
        <f>'Annual NCP'!C92</f>
        <v>0</v>
      </c>
      <c r="G85" s="253">
        <f>'Loss Factors'!I21</f>
        <v>1.2553856601218882E-2</v>
      </c>
      <c r="H85" s="23"/>
      <c r="I85" s="52">
        <f t="shared" si="5"/>
        <v>0</v>
      </c>
      <c r="J85" s="52">
        <f t="shared" si="6"/>
        <v>0</v>
      </c>
      <c r="K85" s="52">
        <f t="shared" si="7"/>
        <v>0</v>
      </c>
      <c r="L85" s="51">
        <f>'Summary of Weather &amp; Year End'!F72</f>
        <v>0</v>
      </c>
      <c r="M85" s="23">
        <f>'Loss Factors'!G21</f>
        <v>1.6396000000000001E-2</v>
      </c>
      <c r="N85" s="52">
        <f t="shared" si="8"/>
        <v>0</v>
      </c>
    </row>
    <row r="86" spans="1:17" ht="11.25" customHeight="1" x14ac:dyDescent="0.2">
      <c r="A86" s="17">
        <f t="shared" si="9"/>
        <v>6</v>
      </c>
      <c r="B86" s="66" t="s">
        <v>82</v>
      </c>
      <c r="C86" s="42">
        <f>'Annual CP'!C93</f>
        <v>0</v>
      </c>
      <c r="D86" s="42">
        <f>'Annual CP'!C93</f>
        <v>0</v>
      </c>
      <c r="E86" s="42">
        <f>'Annual MDD'!C93</f>
        <v>0</v>
      </c>
      <c r="F86" s="42">
        <f>'Annual NCP'!C93</f>
        <v>0</v>
      </c>
      <c r="G86" s="254">
        <f>'Loss Factors'!I23</f>
        <v>3.2713516201099413E-3</v>
      </c>
      <c r="H86" s="23"/>
      <c r="I86" s="43">
        <f t="shared" si="5"/>
        <v>0</v>
      </c>
      <c r="J86" s="43">
        <f t="shared" si="6"/>
        <v>0</v>
      </c>
      <c r="K86" s="43">
        <f t="shared" si="7"/>
        <v>0</v>
      </c>
      <c r="L86" s="42">
        <f>'Summary of Weather &amp; Year End'!F73</f>
        <v>0</v>
      </c>
      <c r="M86" s="23">
        <f>'Loss Factors'!G23</f>
        <v>4.1370000000000001E-3</v>
      </c>
      <c r="N86" s="43">
        <f t="shared" si="8"/>
        <v>0</v>
      </c>
    </row>
    <row r="87" spans="1:17" ht="11.25" customHeight="1" x14ac:dyDescent="0.2">
      <c r="A87" s="17">
        <f t="shared" si="9"/>
        <v>7</v>
      </c>
      <c r="B87" s="13" t="s">
        <v>83</v>
      </c>
      <c r="C87" s="35">
        <f>SUM(C81:C86)</f>
        <v>0</v>
      </c>
      <c r="D87" s="35">
        <f>SUM(D81:D86)</f>
        <v>0</v>
      </c>
      <c r="E87" s="35">
        <f>SUM(E81:E86)</f>
        <v>0</v>
      </c>
      <c r="F87" s="35">
        <f>SUM(F81:F86)</f>
        <v>0</v>
      </c>
      <c r="I87" s="35">
        <f>SUM(I81:I86)</f>
        <v>0</v>
      </c>
      <c r="J87" s="35">
        <f>SUM(J81:J86)</f>
        <v>0</v>
      </c>
      <c r="K87" s="35">
        <f>SUM(K81:K86)</f>
        <v>0</v>
      </c>
      <c r="L87" s="35">
        <f>SUM(L81:L86)</f>
        <v>0</v>
      </c>
      <c r="N87" s="35">
        <f>SUM(N81:N86)</f>
        <v>0</v>
      </c>
    </row>
    <row r="88" spans="1:17" ht="11.25" customHeight="1" x14ac:dyDescent="0.2">
      <c r="C88" s="32"/>
      <c r="D88" s="32"/>
      <c r="E88" s="32"/>
      <c r="F88" s="32"/>
      <c r="I88" s="35"/>
      <c r="J88" s="35"/>
      <c r="K88" s="32"/>
      <c r="L88" s="32"/>
      <c r="N88" s="35"/>
    </row>
    <row r="89" spans="1:17" ht="11.25" customHeight="1" x14ac:dyDescent="0.2">
      <c r="B89" s="31" t="s">
        <v>84</v>
      </c>
      <c r="C89" s="32"/>
      <c r="D89" s="32"/>
      <c r="E89" s="32"/>
      <c r="F89" s="32"/>
      <c r="I89" s="32"/>
      <c r="J89" s="32"/>
      <c r="K89" s="32"/>
      <c r="L89" s="32"/>
      <c r="N89" s="32"/>
    </row>
    <row r="90" spans="1:17" ht="11.25" customHeight="1" x14ac:dyDescent="0.2">
      <c r="A90" s="17">
        <f>+A87+1</f>
        <v>8</v>
      </c>
      <c r="B90" s="13" t="s">
        <v>67</v>
      </c>
      <c r="C90" s="34">
        <v>0</v>
      </c>
      <c r="D90" s="34">
        <v>0</v>
      </c>
      <c r="E90" s="34">
        <v>0</v>
      </c>
      <c r="F90" s="34">
        <v>0</v>
      </c>
      <c r="G90" s="252">
        <f>'Loss Factors'!I19</f>
        <v>6.3568534914564934E-2</v>
      </c>
      <c r="H90" s="23"/>
      <c r="I90" s="35">
        <f>ROUND(D90*(1+G90),0)</f>
        <v>0</v>
      </c>
      <c r="J90" s="35">
        <f>ROUND(E90*(1+G90),0)</f>
        <v>0</v>
      </c>
      <c r="K90" s="35">
        <f>ROUND(F90*(1+G90),0)</f>
        <v>0</v>
      </c>
      <c r="L90" s="34">
        <f>'Summary of Weather &amp; Year End'!F77</f>
        <v>0</v>
      </c>
      <c r="M90" s="23">
        <f>'Loss Factors'!G19</f>
        <v>4.7994000000000002E-2</v>
      </c>
      <c r="N90" s="35">
        <f>ROUND(L90*(1+M90),0)</f>
        <v>0</v>
      </c>
    </row>
    <row r="91" spans="1:17" ht="11.25" customHeight="1" x14ac:dyDescent="0.2">
      <c r="A91" s="17">
        <f>+A90+1</f>
        <v>9</v>
      </c>
      <c r="B91" s="66" t="s">
        <v>68</v>
      </c>
      <c r="C91" s="34">
        <v>0</v>
      </c>
      <c r="D91" s="34">
        <v>0</v>
      </c>
      <c r="E91" s="34">
        <v>0</v>
      </c>
      <c r="F91" s="34">
        <v>0</v>
      </c>
      <c r="G91" s="253">
        <f>'Loss Factors'!I21</f>
        <v>1.2553856601218882E-2</v>
      </c>
      <c r="H91" s="23"/>
      <c r="I91" s="35">
        <f>ROUND(D91*(1+G91),0)</f>
        <v>0</v>
      </c>
      <c r="J91" s="35">
        <f>ROUND(E91*(1+G91),0)</f>
        <v>0</v>
      </c>
      <c r="K91" s="35">
        <f>ROUND(F91*(1+G91),0)</f>
        <v>0</v>
      </c>
      <c r="L91" s="34">
        <f>'Summary of Weather &amp; Year End'!F78</f>
        <v>0</v>
      </c>
      <c r="M91" s="23">
        <f>'Loss Factors'!G21</f>
        <v>1.6396000000000001E-2</v>
      </c>
      <c r="N91" s="35">
        <f>ROUND(L91*(1+M91),0)</f>
        <v>0</v>
      </c>
    </row>
    <row r="92" spans="1:17" ht="11.25" customHeight="1" x14ac:dyDescent="0.2">
      <c r="A92" s="17">
        <f>+A91+1</f>
        <v>10</v>
      </c>
      <c r="B92" s="66" t="s">
        <v>74</v>
      </c>
      <c r="C92" s="42">
        <v>0</v>
      </c>
      <c r="D92" s="42">
        <v>0</v>
      </c>
      <c r="E92" s="42">
        <v>0</v>
      </c>
      <c r="F92" s="42">
        <v>0</v>
      </c>
      <c r="G92" s="254">
        <f>'Loss Factors'!I23</f>
        <v>3.2713516201099413E-3</v>
      </c>
      <c r="H92" s="23"/>
      <c r="I92" s="43">
        <f>ROUND(D92*(1+G92),0)</f>
        <v>0</v>
      </c>
      <c r="J92" s="43">
        <f>ROUND(E92*(1+G92),0)</f>
        <v>0</v>
      </c>
      <c r="K92" s="43">
        <f>ROUND(F92*(1+G92),0)</f>
        <v>0</v>
      </c>
      <c r="L92" s="42">
        <f>'Summary of Weather &amp; Year End'!F79</f>
        <v>0</v>
      </c>
      <c r="M92" s="23">
        <f>'Loss Factors'!G23</f>
        <v>4.1370000000000001E-3</v>
      </c>
      <c r="N92" s="43">
        <f>ROUND(L92*(1+M92),0)</f>
        <v>0</v>
      </c>
    </row>
    <row r="93" spans="1:17" ht="11.25" customHeight="1" x14ac:dyDescent="0.2">
      <c r="A93" s="17">
        <f>+A92+1</f>
        <v>11</v>
      </c>
      <c r="B93" s="13" t="s">
        <v>85</v>
      </c>
      <c r="C93" s="42">
        <f>SUM(C90:C92)</f>
        <v>0</v>
      </c>
      <c r="D93" s="42">
        <f>SUM(D90:D92)</f>
        <v>0</v>
      </c>
      <c r="E93" s="42">
        <f>SUM(E90:E92)</f>
        <v>0</v>
      </c>
      <c r="F93" s="42">
        <f>SUM(F90:F92)</f>
        <v>0</v>
      </c>
      <c r="G93" s="23"/>
      <c r="H93" s="23"/>
      <c r="I93" s="43">
        <f>SUM(I90:I92)</f>
        <v>0</v>
      </c>
      <c r="J93" s="43">
        <f>SUM(J90:J92)</f>
        <v>0</v>
      </c>
      <c r="K93" s="43">
        <f>SUM(K90:K92)</f>
        <v>0</v>
      </c>
      <c r="L93" s="42">
        <f>SUM(L90:L92)</f>
        <v>0</v>
      </c>
      <c r="M93" s="23"/>
      <c r="N93" s="43">
        <f>SUM(N90:N92)</f>
        <v>0</v>
      </c>
    </row>
    <row r="94" spans="1:17" ht="11.25" customHeight="1" x14ac:dyDescent="0.2">
      <c r="C94" s="32"/>
      <c r="D94" s="32"/>
      <c r="E94" s="32"/>
      <c r="F94" s="32"/>
      <c r="I94" s="32"/>
      <c r="J94" s="35"/>
      <c r="K94" s="32"/>
      <c r="L94" s="32"/>
      <c r="N94" s="35"/>
    </row>
    <row r="95" spans="1:17" ht="11.25" customHeight="1" x14ac:dyDescent="0.2">
      <c r="A95" s="17">
        <f>+A93+1</f>
        <v>12</v>
      </c>
      <c r="B95" s="67" t="s">
        <v>86</v>
      </c>
      <c r="C95" s="34">
        <f>C87+C93</f>
        <v>0</v>
      </c>
      <c r="D95" s="34">
        <f>D87+D93</f>
        <v>0</v>
      </c>
      <c r="E95" s="34">
        <f>E87+E93</f>
        <v>0</v>
      </c>
      <c r="F95" s="34">
        <f>F87+F93</f>
        <v>0</v>
      </c>
      <c r="G95" s="23"/>
      <c r="H95" s="23"/>
      <c r="I95" s="35">
        <f>I87+I93</f>
        <v>0</v>
      </c>
      <c r="J95" s="35">
        <f>J87+J93</f>
        <v>0</v>
      </c>
      <c r="K95" s="35">
        <f>K87+K93</f>
        <v>0</v>
      </c>
      <c r="L95" s="34">
        <f>L87+L93</f>
        <v>0</v>
      </c>
      <c r="M95" s="23"/>
      <c r="N95" s="35">
        <f>N87+N93</f>
        <v>0</v>
      </c>
      <c r="O95" s="287"/>
      <c r="P95" s="288"/>
      <c r="Q95" s="288"/>
    </row>
    <row r="96" spans="1:17" ht="11.25" customHeight="1" x14ac:dyDescent="0.2">
      <c r="C96" s="32"/>
      <c r="D96" s="32"/>
      <c r="E96" s="32"/>
      <c r="F96" s="32"/>
      <c r="I96" s="32"/>
      <c r="J96" s="32"/>
      <c r="K96" s="32"/>
      <c r="L96" s="32"/>
      <c r="N96" s="32"/>
      <c r="O96" s="287"/>
      <c r="P96" s="288"/>
      <c r="Q96" s="288"/>
    </row>
    <row r="97" spans="1:17" ht="11.25" customHeight="1" x14ac:dyDescent="0.2">
      <c r="C97" s="32"/>
      <c r="D97" s="32"/>
      <c r="E97" s="83" t="s">
        <v>104</v>
      </c>
      <c r="F97" s="32"/>
      <c r="I97" s="32"/>
      <c r="J97" s="32"/>
      <c r="K97" s="32"/>
      <c r="L97" s="32"/>
      <c r="N97" s="32"/>
      <c r="O97" s="287"/>
      <c r="P97" s="288"/>
      <c r="Q97" s="288"/>
    </row>
    <row r="98" spans="1:17" ht="11.25" customHeight="1" x14ac:dyDescent="0.2">
      <c r="C98" s="32"/>
      <c r="D98" s="32"/>
      <c r="E98" s="83" t="s">
        <v>132</v>
      </c>
      <c r="F98" s="32"/>
      <c r="I98" s="32"/>
      <c r="J98" s="32"/>
      <c r="K98" s="32"/>
      <c r="L98" s="32"/>
      <c r="N98" s="32"/>
      <c r="O98" s="287"/>
      <c r="P98" s="288"/>
      <c r="Q98" s="288"/>
    </row>
    <row r="99" spans="1:17" ht="11.25" customHeight="1" x14ac:dyDescent="0.2">
      <c r="C99" s="32"/>
      <c r="D99" s="32"/>
      <c r="E99" s="84" t="s">
        <v>133</v>
      </c>
      <c r="F99" s="32"/>
      <c r="I99" s="32"/>
      <c r="J99" s="32"/>
      <c r="K99" s="32"/>
      <c r="L99" s="32"/>
      <c r="N99" s="32"/>
      <c r="O99" s="287"/>
      <c r="P99" s="288"/>
      <c r="Q99" s="288"/>
    </row>
    <row r="100" spans="1:17" ht="11.25" customHeight="1" x14ac:dyDescent="0.2">
      <c r="A100" s="17">
        <f>A95+1</f>
        <v>13</v>
      </c>
      <c r="B100" s="66" t="s">
        <v>134</v>
      </c>
      <c r="C100" s="46"/>
      <c r="D100" s="46"/>
      <c r="E100" s="50">
        <f>ROUND(((N100*1000)/H100)/8760,6)</f>
        <v>0.62948300000000001</v>
      </c>
      <c r="F100" s="15"/>
      <c r="H100" s="46">
        <f>H95+H61-H84-H85-H86</f>
        <v>3672881</v>
      </c>
      <c r="I100" s="46">
        <f>I95+I61-I84-I85-I86</f>
        <v>3528985</v>
      </c>
      <c r="L100" s="46"/>
      <c r="N100" s="46">
        <f>N95+N61-N84-N85-N86</f>
        <v>20253258</v>
      </c>
      <c r="O100" s="287"/>
      <c r="P100" s="288"/>
      <c r="Q100" s="288"/>
    </row>
    <row r="101" spans="1:17" ht="11.25" customHeight="1" x14ac:dyDescent="0.2">
      <c r="A101" s="17">
        <f>A100+1</f>
        <v>14</v>
      </c>
      <c r="B101" s="13" t="s">
        <v>135</v>
      </c>
      <c r="C101" s="46"/>
      <c r="D101" s="46"/>
      <c r="E101" s="50">
        <f>ROUND(((N101*1000)/H101)/8760,6)</f>
        <v>0.62948300000000001</v>
      </c>
      <c r="F101" s="15"/>
      <c r="H101" s="46">
        <f>H95+H61-H93</f>
        <v>3672881</v>
      </c>
      <c r="I101" s="46">
        <f>I95+I61-I93</f>
        <v>3528985</v>
      </c>
      <c r="L101" s="46"/>
      <c r="N101" s="46">
        <f>+N95+N61-N93</f>
        <v>20253258</v>
      </c>
      <c r="O101" s="287"/>
      <c r="P101" s="288"/>
      <c r="Q101" s="288"/>
    </row>
    <row r="102" spans="1:17" ht="11.25" customHeight="1" x14ac:dyDescent="0.2">
      <c r="A102" s="17"/>
      <c r="C102" s="46"/>
      <c r="D102" s="46"/>
      <c r="E102" s="50"/>
      <c r="F102" s="15"/>
      <c r="I102" s="46"/>
      <c r="L102" s="46"/>
      <c r="N102" s="46"/>
      <c r="O102" s="287"/>
      <c r="P102" s="288"/>
      <c r="Q102" s="288"/>
    </row>
    <row r="103" spans="1:17" ht="11.25" customHeight="1" x14ac:dyDescent="0.2">
      <c r="A103" s="17"/>
      <c r="C103" s="46"/>
      <c r="D103" s="46"/>
      <c r="E103" s="50"/>
      <c r="F103" s="15"/>
      <c r="I103" s="46"/>
      <c r="L103" s="46"/>
      <c r="N103" s="46"/>
      <c r="O103" s="287"/>
      <c r="P103" s="288"/>
      <c r="Q103" s="288"/>
    </row>
    <row r="104" spans="1:17" ht="11.25" customHeight="1" x14ac:dyDescent="0.2">
      <c r="A104" s="17"/>
      <c r="B104" s="13" t="str">
        <f>B64</f>
        <v>(1) Schedule P-7.2, Page 49, Col. (c)</v>
      </c>
      <c r="C104" s="71"/>
      <c r="D104" s="71"/>
      <c r="E104" s="13" t="str">
        <f>E64</f>
        <v>(3) Schedule P-7.2, Pages 23-24, Col. (c)</v>
      </c>
      <c r="F104" s="79"/>
      <c r="G104" s="71"/>
      <c r="H104" s="71"/>
      <c r="I104" s="10"/>
      <c r="J104" s="13" t="str">
        <f>J64</f>
        <v>(5) Schedule P-7.2, Pages 27-28, Col. (g)</v>
      </c>
      <c r="L104" s="46"/>
      <c r="N104" s="46"/>
      <c r="O104" s="287"/>
      <c r="P104" s="288"/>
      <c r="Q104" s="288"/>
    </row>
    <row r="105" spans="1:17" ht="11.25" customHeight="1" x14ac:dyDescent="0.2">
      <c r="A105" s="17"/>
      <c r="B105" s="13" t="str">
        <f>B65</f>
        <v>(2) Schedule P-7.2, Pages 21-22, Col. (c)</v>
      </c>
      <c r="C105" s="71"/>
      <c r="D105" s="71"/>
      <c r="E105" s="13" t="str">
        <f>E65</f>
        <v>(4) Schedule P-7.2, Pages 25-26, Col. (c)</v>
      </c>
      <c r="F105" s="71"/>
      <c r="G105" s="71"/>
      <c r="H105" s="71"/>
      <c r="I105" s="71"/>
      <c r="J105" s="13" t="str">
        <f>J65</f>
        <v>(6) Schedule P-7.2, Page 49, Col. (d)</v>
      </c>
      <c r="L105" s="46"/>
      <c r="N105" s="46"/>
      <c r="O105" s="287"/>
      <c r="P105" s="288"/>
      <c r="Q105" s="288"/>
    </row>
    <row r="106" spans="1:17" ht="11.25" customHeight="1" x14ac:dyDescent="0.2">
      <c r="A106" s="17"/>
      <c r="L106" s="46"/>
      <c r="N106" s="46"/>
      <c r="O106" s="123"/>
      <c r="P106" s="78"/>
      <c r="Q106" s="78"/>
    </row>
    <row r="107" spans="1:17" ht="11.25" customHeight="1" x14ac:dyDescent="0.2">
      <c r="A107" s="17"/>
      <c r="D107" s="46"/>
      <c r="E107" s="50"/>
      <c r="F107" s="15"/>
      <c r="I107" s="46"/>
      <c r="L107" s="46"/>
      <c r="N107" s="46"/>
      <c r="O107" s="123"/>
      <c r="P107" s="78"/>
      <c r="Q107" s="78"/>
    </row>
    <row r="108" spans="1:17" ht="11.25" customHeight="1" x14ac:dyDescent="0.2">
      <c r="A108" s="17"/>
      <c r="D108" s="46"/>
      <c r="E108" s="50"/>
      <c r="F108" s="15"/>
      <c r="I108" s="46"/>
      <c r="L108" s="46"/>
      <c r="N108" s="46"/>
      <c r="O108" s="123"/>
      <c r="P108" s="78"/>
      <c r="Q108" s="78"/>
    </row>
    <row r="109" spans="1:17" ht="11.25" customHeight="1" x14ac:dyDescent="0.2">
      <c r="A109" s="17"/>
      <c r="D109" s="46"/>
      <c r="E109" s="50"/>
      <c r="F109" s="15"/>
      <c r="I109" s="46"/>
      <c r="L109" s="46"/>
      <c r="N109" s="46"/>
      <c r="O109" s="123"/>
      <c r="P109" s="78"/>
      <c r="Q109" s="78"/>
    </row>
    <row r="110" spans="1:17" ht="11.25" customHeight="1" x14ac:dyDescent="0.2">
      <c r="A110" s="17"/>
      <c r="D110" s="46"/>
      <c r="E110" s="50"/>
      <c r="F110" s="15"/>
      <c r="I110" s="46"/>
      <c r="L110" s="46"/>
      <c r="N110" s="46"/>
      <c r="O110" s="123"/>
      <c r="P110" s="78"/>
      <c r="Q110" s="78"/>
    </row>
    <row r="111" spans="1:17" ht="11.25" customHeight="1" x14ac:dyDescent="0.2">
      <c r="A111" s="17"/>
      <c r="D111" s="46"/>
      <c r="E111" s="50"/>
      <c r="F111" s="15"/>
      <c r="I111" s="46"/>
      <c r="L111" s="46"/>
      <c r="N111" s="46"/>
      <c r="O111" s="123"/>
      <c r="P111" s="78"/>
      <c r="Q111" s="78"/>
    </row>
    <row r="112" spans="1:17" ht="11.25" customHeight="1" x14ac:dyDescent="0.2">
      <c r="A112" s="17"/>
      <c r="D112" s="46"/>
      <c r="E112" s="50"/>
      <c r="F112" s="15"/>
      <c r="I112" s="46"/>
      <c r="L112" s="46"/>
      <c r="N112" s="46"/>
      <c r="O112" s="123"/>
      <c r="P112" s="78"/>
      <c r="Q112" s="78"/>
    </row>
    <row r="113" spans="1:17" ht="11.25" customHeight="1" x14ac:dyDescent="0.2">
      <c r="A113" s="17"/>
      <c r="D113" s="46"/>
      <c r="E113" s="50"/>
      <c r="F113" s="15"/>
      <c r="I113" s="46"/>
      <c r="L113" s="46"/>
      <c r="N113" s="46"/>
      <c r="O113" s="123"/>
      <c r="P113" s="78"/>
      <c r="Q113" s="78"/>
    </row>
    <row r="114" spans="1:17" ht="11.25" customHeight="1" x14ac:dyDescent="0.2">
      <c r="A114" s="17"/>
      <c r="D114" s="46"/>
      <c r="E114" s="50"/>
      <c r="F114" s="15"/>
      <c r="I114" s="46"/>
      <c r="L114" s="46"/>
      <c r="N114" s="46"/>
      <c r="O114" s="123"/>
      <c r="P114" s="78"/>
      <c r="Q114" s="78"/>
    </row>
    <row r="115" spans="1:17" ht="11.25" customHeight="1" x14ac:dyDescent="0.2">
      <c r="E115" s="15"/>
      <c r="F115" s="15"/>
    </row>
  </sheetData>
  <mergeCells count="9">
    <mergeCell ref="O95:O105"/>
    <mergeCell ref="P95:P105"/>
    <mergeCell ref="Q95:Q105"/>
    <mergeCell ref="O23:O33"/>
    <mergeCell ref="P23:P33"/>
    <mergeCell ref="Q23:Q33"/>
    <mergeCell ref="O56:O66"/>
    <mergeCell ref="P56:P66"/>
    <mergeCell ref="Q56:Q66"/>
  </mergeCells>
  <phoneticPr fontId="13" type="noConversion"/>
  <printOptions horizontalCentered="1"/>
  <pageMargins left="0.75" right="0.75" top="0.75" bottom="0.75" header="0.5" footer="0.5"/>
  <pageSetup scale="78" orientation="landscape" blackAndWhite="1" horizontalDpi="1200" verticalDpi="1200" r:id="rId1"/>
  <headerFooter>
    <oddFooter>&amp;LSponsored by Crystal K. Elbe</oddFooter>
  </headerFooter>
  <rowBreaks count="2" manualBreakCount="2">
    <brk id="44" max="16" man="1"/>
    <brk id="79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AF114"/>
  <sheetViews>
    <sheetView workbookViewId="0"/>
  </sheetViews>
  <sheetFormatPr defaultColWidth="9.140625" defaultRowHeight="11.25" x14ac:dyDescent="0.2"/>
  <cols>
    <col min="1" max="1" width="5.28515625" style="212" customWidth="1"/>
    <col min="2" max="2" width="26.28515625" style="212" customWidth="1"/>
    <col min="3" max="4" width="9.7109375" style="212" bestFit="1" customWidth="1"/>
    <col min="5" max="5" width="12" style="212" bestFit="1" customWidth="1"/>
    <col min="6" max="16" width="10.42578125" style="212" bestFit="1" customWidth="1"/>
    <col min="17" max="19" width="3.28515625" style="212" customWidth="1"/>
    <col min="20" max="20" width="10.85546875" style="212" hidden="1" customWidth="1"/>
    <col min="21" max="21" width="9.85546875" style="212" bestFit="1" customWidth="1"/>
    <col min="22" max="16384" width="9.140625" style="212"/>
  </cols>
  <sheetData>
    <row r="1" spans="1:31" x14ac:dyDescent="0.2">
      <c r="A1" s="211" t="str">
        <f>'A&amp;E4CP IS'!A1</f>
        <v>ENTERGY TEXAS, INC.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T1" s="213"/>
    </row>
    <row r="2" spans="1:31" x14ac:dyDescent="0.2">
      <c r="A2" s="211" t="s">
        <v>136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T2" s="213"/>
    </row>
    <row r="3" spans="1:31" x14ac:dyDescent="0.2">
      <c r="A3" s="214" t="str">
        <f>Summary!A3</f>
        <v>FOR THE TWELVE MONTHS ENDING DECEMBER 31, 2021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</row>
    <row r="4" spans="1:31" x14ac:dyDescent="0.2">
      <c r="A4" s="211" t="s">
        <v>137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T4" s="213"/>
    </row>
    <row r="5" spans="1:31" x14ac:dyDescent="0.2">
      <c r="A5" s="215"/>
      <c r="B5" s="216"/>
      <c r="C5" s="216"/>
      <c r="D5" s="216"/>
      <c r="E5" s="217"/>
      <c r="F5" s="218"/>
      <c r="G5" s="218"/>
      <c r="H5" s="219"/>
      <c r="I5" s="220"/>
      <c r="J5" s="220"/>
      <c r="K5" s="220"/>
    </row>
    <row r="6" spans="1:31" x14ac:dyDescent="0.2">
      <c r="A6" s="218" t="s">
        <v>138</v>
      </c>
      <c r="B6" s="216"/>
      <c r="C6" s="216"/>
      <c r="D6" s="216"/>
      <c r="E6" s="218"/>
      <c r="F6" s="218"/>
      <c r="G6" s="218"/>
      <c r="H6" s="218"/>
      <c r="I6" s="220"/>
      <c r="J6" s="220"/>
      <c r="K6" s="220"/>
    </row>
    <row r="7" spans="1:31" ht="13.5" x14ac:dyDescent="0.35">
      <c r="A7" s="221" t="s">
        <v>139</v>
      </c>
      <c r="B7" s="221" t="s">
        <v>140</v>
      </c>
      <c r="C7" s="221" t="s">
        <v>141</v>
      </c>
      <c r="D7" s="221" t="s">
        <v>142</v>
      </c>
      <c r="E7" s="222">
        <v>44197</v>
      </c>
      <c r="F7" s="222">
        <v>44228</v>
      </c>
      <c r="G7" s="222">
        <v>44256</v>
      </c>
      <c r="H7" s="222">
        <v>44287</v>
      </c>
      <c r="I7" s="222">
        <v>44317</v>
      </c>
      <c r="J7" s="222">
        <v>44348</v>
      </c>
      <c r="K7" s="222">
        <v>44378</v>
      </c>
      <c r="L7" s="222">
        <v>44409</v>
      </c>
      <c r="M7" s="222">
        <v>44440</v>
      </c>
      <c r="N7" s="222">
        <v>44470</v>
      </c>
      <c r="O7" s="222">
        <v>44501</v>
      </c>
      <c r="P7" s="222">
        <v>44531</v>
      </c>
    </row>
    <row r="8" spans="1:31" x14ac:dyDescent="0.2">
      <c r="A8" s="218" t="s">
        <v>21</v>
      </c>
      <c r="B8" s="218" t="s">
        <v>22</v>
      </c>
      <c r="C8" s="218" t="s">
        <v>23</v>
      </c>
      <c r="D8" s="218" t="s">
        <v>24</v>
      </c>
      <c r="E8" s="218" t="s">
        <v>25</v>
      </c>
      <c r="F8" s="218" t="s">
        <v>26</v>
      </c>
      <c r="G8" s="218" t="s">
        <v>27</v>
      </c>
      <c r="H8" s="218" t="s">
        <v>28</v>
      </c>
      <c r="I8" s="218" t="s">
        <v>57</v>
      </c>
      <c r="J8" s="218" t="s">
        <v>58</v>
      </c>
      <c r="K8" s="218" t="s">
        <v>59</v>
      </c>
      <c r="L8" s="218" t="s">
        <v>105</v>
      </c>
      <c r="M8" s="218" t="s">
        <v>120</v>
      </c>
      <c r="N8" s="218" t="s">
        <v>121</v>
      </c>
      <c r="O8" s="218" t="s">
        <v>143</v>
      </c>
      <c r="P8" s="218" t="s">
        <v>144</v>
      </c>
    </row>
    <row r="9" spans="1:31" x14ac:dyDescent="0.2">
      <c r="A9" s="218"/>
      <c r="B9" s="218"/>
      <c r="C9" s="218"/>
      <c r="D9" s="218"/>
      <c r="E9" s="218"/>
      <c r="F9" s="218"/>
      <c r="G9" s="219"/>
      <c r="H9" s="219"/>
      <c r="I9" s="219"/>
      <c r="J9" s="219"/>
      <c r="K9" s="219"/>
      <c r="L9" s="219"/>
      <c r="M9" s="219"/>
      <c r="N9" s="219"/>
      <c r="O9" s="219"/>
      <c r="P9" s="219"/>
    </row>
    <row r="10" spans="1:31" x14ac:dyDescent="0.2">
      <c r="A10" s="218"/>
      <c r="B10" s="223" t="s">
        <v>60</v>
      </c>
      <c r="C10" s="223"/>
      <c r="D10" s="223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U10" s="225"/>
      <c r="V10" s="225"/>
      <c r="W10" s="225"/>
    </row>
    <row r="11" spans="1:31" x14ac:dyDescent="0.2">
      <c r="A11" s="220">
        <v>1</v>
      </c>
      <c r="B11" s="212" t="s">
        <v>145</v>
      </c>
      <c r="C11" s="226">
        <f>ROUND(SUM(J11:M11)/4,0)</f>
        <v>1570761</v>
      </c>
      <c r="D11" s="226"/>
      <c r="E11" s="227">
        <v>1371710</v>
      </c>
      <c r="F11" s="227">
        <v>1745147</v>
      </c>
      <c r="G11" s="227">
        <v>749081</v>
      </c>
      <c r="H11" s="227">
        <v>942315</v>
      </c>
      <c r="I11" s="227">
        <v>1225918</v>
      </c>
      <c r="J11" s="227">
        <v>1589055</v>
      </c>
      <c r="K11" s="227">
        <v>1589142</v>
      </c>
      <c r="L11" s="227">
        <v>1521408</v>
      </c>
      <c r="M11" s="227">
        <v>1583437</v>
      </c>
      <c r="N11" s="227">
        <v>1220527</v>
      </c>
      <c r="O11" s="227">
        <v>613474</v>
      </c>
      <c r="P11" s="227">
        <v>711046</v>
      </c>
      <c r="T11" s="228"/>
      <c r="U11" s="229"/>
      <c r="V11" s="229"/>
      <c r="W11" s="229"/>
    </row>
    <row r="12" spans="1:31" x14ac:dyDescent="0.2">
      <c r="A12" s="220">
        <f>A11+1</f>
        <v>2</v>
      </c>
      <c r="B12" s="212" t="s">
        <v>146</v>
      </c>
      <c r="C12" s="230"/>
      <c r="D12" s="230"/>
      <c r="E12" s="230">
        <f>ROUND('Demand Weather Factors_CP'!B14*E11,0)</f>
        <v>73438</v>
      </c>
      <c r="F12" s="230">
        <f>ROUND('Demand Weather Factors_CP'!B15*F11,0)</f>
        <v>-278565</v>
      </c>
      <c r="G12" s="230">
        <f>ROUND('Demand Weather Factors_CP'!B16*G11,0)</f>
        <v>-22566</v>
      </c>
      <c r="H12" s="230">
        <f>ROUND('Demand Weather Factors_CP'!B17*H11,0)</f>
        <v>-115299</v>
      </c>
      <c r="I12" s="230">
        <f>ROUND('Demand Weather Factors_CP'!B18*I11,0)</f>
        <v>106739</v>
      </c>
      <c r="J12" s="230">
        <f>ROUND('Demand Weather Factors_CP'!B19*J11,0)</f>
        <v>-104141</v>
      </c>
      <c r="K12" s="230">
        <f>ROUND('Demand Weather Factors_CP'!B20*K11,0)</f>
        <v>16268</v>
      </c>
      <c r="L12" s="230">
        <f>ROUND('Demand Weather Factors_CP'!B21*L11,0)</f>
        <v>29232</v>
      </c>
      <c r="M12" s="230">
        <f>ROUND('Demand Weather Factors_CP'!B22*M11,0)</f>
        <v>-102403</v>
      </c>
      <c r="N12" s="230">
        <f>ROUND('Demand Weather Factors_CP'!B23*N11,0)</f>
        <v>-9378</v>
      </c>
      <c r="O12" s="230">
        <f>ROUND('Demand Weather Factors_CP'!B24*O11,0)</f>
        <v>-80204</v>
      </c>
      <c r="P12" s="230">
        <f>ROUND('Demand Weather Factors_CP'!B25*P11,0)</f>
        <v>177235</v>
      </c>
    </row>
    <row r="13" spans="1:31" x14ac:dyDescent="0.2">
      <c r="A13" s="220">
        <f>A12+1</f>
        <v>3</v>
      </c>
      <c r="B13" s="212" t="s">
        <v>147</v>
      </c>
      <c r="C13" s="230"/>
      <c r="D13" s="230"/>
      <c r="E13" s="230">
        <v>27520</v>
      </c>
      <c r="F13" s="230">
        <v>25527</v>
      </c>
      <c r="G13" s="230">
        <v>9630</v>
      </c>
      <c r="H13" s="230">
        <v>11586</v>
      </c>
      <c r="I13" s="230">
        <v>14256</v>
      </c>
      <c r="J13" s="230">
        <v>13587</v>
      </c>
      <c r="K13" s="230">
        <v>17976</v>
      </c>
      <c r="L13" s="230">
        <v>15931</v>
      </c>
      <c r="M13" s="230">
        <v>8170</v>
      </c>
      <c r="N13" s="230">
        <v>4250</v>
      </c>
      <c r="O13" s="230">
        <v>1229</v>
      </c>
      <c r="P13" s="230">
        <v>0</v>
      </c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</row>
    <row r="14" spans="1:31" x14ac:dyDescent="0.2">
      <c r="A14" s="220">
        <f>A13+1</f>
        <v>4</v>
      </c>
      <c r="B14" s="212" t="s">
        <v>148</v>
      </c>
      <c r="C14" s="226">
        <f>ROUND(SUM(J14:M14)/4,0)</f>
        <v>1544416</v>
      </c>
      <c r="D14" s="226">
        <f>INDEX(E14:P14,1,MATCH(D85,E85:P85,0))</f>
        <v>1566571</v>
      </c>
      <c r="E14" s="230">
        <f t="shared" ref="E14:P14" si="0">SUM(E11:E13)</f>
        <v>1472668</v>
      </c>
      <c r="F14" s="230">
        <f t="shared" si="0"/>
        <v>1492109</v>
      </c>
      <c r="G14" s="230">
        <f t="shared" si="0"/>
        <v>736145</v>
      </c>
      <c r="H14" s="230">
        <f t="shared" si="0"/>
        <v>838602</v>
      </c>
      <c r="I14" s="230">
        <f t="shared" si="0"/>
        <v>1346913</v>
      </c>
      <c r="J14" s="230">
        <f t="shared" si="0"/>
        <v>1498501</v>
      </c>
      <c r="K14" s="230">
        <f t="shared" si="0"/>
        <v>1623386</v>
      </c>
      <c r="L14" s="230">
        <f t="shared" si="0"/>
        <v>1566571</v>
      </c>
      <c r="M14" s="230">
        <f t="shared" si="0"/>
        <v>1489204</v>
      </c>
      <c r="N14" s="230">
        <f t="shared" si="0"/>
        <v>1215399</v>
      </c>
      <c r="O14" s="230">
        <f t="shared" si="0"/>
        <v>534499</v>
      </c>
      <c r="P14" s="230">
        <f t="shared" si="0"/>
        <v>888281</v>
      </c>
      <c r="T14" s="229"/>
      <c r="U14" s="229"/>
      <c r="V14" s="229"/>
      <c r="W14" s="229"/>
    </row>
    <row r="15" spans="1:31" x14ac:dyDescent="0.2">
      <c r="A15" s="220"/>
      <c r="C15" s="230"/>
      <c r="D15" s="230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</row>
    <row r="16" spans="1:31" x14ac:dyDescent="0.2">
      <c r="A16" s="220"/>
      <c r="B16" s="223" t="s">
        <v>62</v>
      </c>
      <c r="C16" s="233"/>
      <c r="D16" s="233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U16" s="225"/>
    </row>
    <row r="17" spans="1:31" s="235" customFormat="1" x14ac:dyDescent="0.2">
      <c r="A17" s="220">
        <f>A14+1</f>
        <v>5</v>
      </c>
      <c r="B17" s="212" t="s">
        <v>145</v>
      </c>
      <c r="C17" s="226">
        <f>ROUND(SUM(J17:M17)/4,0)</f>
        <v>94332</v>
      </c>
      <c r="D17" s="226"/>
      <c r="E17" s="227">
        <v>96773</v>
      </c>
      <c r="F17" s="227">
        <v>86107</v>
      </c>
      <c r="G17" s="227">
        <v>49643</v>
      </c>
      <c r="H17" s="227">
        <v>76596</v>
      </c>
      <c r="I17" s="227">
        <v>86699</v>
      </c>
      <c r="J17" s="227">
        <v>98446</v>
      </c>
      <c r="K17" s="227">
        <v>93670</v>
      </c>
      <c r="L17" s="227">
        <v>97654</v>
      </c>
      <c r="M17" s="227">
        <v>87557</v>
      </c>
      <c r="N17" s="227">
        <v>81434</v>
      </c>
      <c r="O17" s="227">
        <v>78432</v>
      </c>
      <c r="P17" s="227">
        <v>67308</v>
      </c>
      <c r="U17" s="229"/>
    </row>
    <row r="18" spans="1:31" x14ac:dyDescent="0.2">
      <c r="A18" s="220">
        <f>A17+1</f>
        <v>6</v>
      </c>
      <c r="B18" s="212" t="s">
        <v>146</v>
      </c>
      <c r="C18" s="230"/>
      <c r="D18" s="230"/>
      <c r="E18" s="230">
        <f>ROUND('Demand Weather Factors_CP'!B29*E17,0)</f>
        <v>5092</v>
      </c>
      <c r="F18" s="230">
        <f>ROUND('Demand Weather Factors_CP'!B30*F17,0)</f>
        <v>-15640</v>
      </c>
      <c r="G18" s="230">
        <f>ROUND('Demand Weather Factors_CP'!B31*G17,0)</f>
        <v>-2227</v>
      </c>
      <c r="H18" s="230">
        <f>ROUND('Demand Weather Factors_CP'!B32*H17,0)</f>
        <v>-6959</v>
      </c>
      <c r="I18" s="230">
        <f>ROUND('Demand Weather Factors_CP'!B33*I17,0)</f>
        <v>4893</v>
      </c>
      <c r="J18" s="230">
        <f>ROUND('Demand Weather Factors_CP'!B34*J17,0)</f>
        <v>-4273</v>
      </c>
      <c r="K18" s="230">
        <f>ROUND('Demand Weather Factors_CP'!B35*K17,0)</f>
        <v>630</v>
      </c>
      <c r="L18" s="230">
        <f>ROUND('Demand Weather Factors_CP'!B36*L17,0)</f>
        <v>1296</v>
      </c>
      <c r="M18" s="230">
        <f>ROUND('Demand Weather Factors_CP'!B37*M17,0)</f>
        <v>-3818</v>
      </c>
      <c r="N18" s="230">
        <f>ROUND('Demand Weather Factors_CP'!B38*N17,0)</f>
        <v>-591</v>
      </c>
      <c r="O18" s="230">
        <f>ROUND(O17*'Demand Weather Factors_CP'!B39,0)</f>
        <v>-8082</v>
      </c>
      <c r="P18" s="230">
        <f>ROUND('Demand Weather Factors_CP'!B40*P17,0)</f>
        <v>13550</v>
      </c>
    </row>
    <row r="19" spans="1:31" x14ac:dyDescent="0.2">
      <c r="A19" s="220">
        <f>A18+1</f>
        <v>7</v>
      </c>
      <c r="B19" s="212" t="s">
        <v>147</v>
      </c>
      <c r="C19" s="230"/>
      <c r="D19" s="230"/>
      <c r="E19" s="230">
        <v>2812</v>
      </c>
      <c r="F19" s="230">
        <v>1778</v>
      </c>
      <c r="G19" s="230">
        <v>945</v>
      </c>
      <c r="H19" s="230">
        <v>1199</v>
      </c>
      <c r="I19" s="230">
        <v>1268</v>
      </c>
      <c r="J19" s="230">
        <v>1225</v>
      </c>
      <c r="K19" s="230">
        <v>1253</v>
      </c>
      <c r="L19" s="230">
        <v>1145</v>
      </c>
      <c r="M19" s="230">
        <v>555</v>
      </c>
      <c r="N19" s="230">
        <v>269</v>
      </c>
      <c r="O19" s="230">
        <v>70</v>
      </c>
      <c r="P19" s="230">
        <v>0</v>
      </c>
      <c r="T19" s="236"/>
      <c r="U19" s="231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</row>
    <row r="20" spans="1:31" x14ac:dyDescent="0.2">
      <c r="A20" s="220">
        <f>A19+1</f>
        <v>8</v>
      </c>
      <c r="B20" s="212" t="s">
        <v>148</v>
      </c>
      <c r="C20" s="226">
        <f>ROUND(SUM(J20:M20)/4,0)</f>
        <v>93835</v>
      </c>
      <c r="D20" s="226">
        <f>INDEX(E20:P20,1,MATCH(D85,E85:P85,0))</f>
        <v>100095</v>
      </c>
      <c r="E20" s="230">
        <f t="shared" ref="E20:P20" si="1">SUM(E17:E19)</f>
        <v>104677</v>
      </c>
      <c r="F20" s="230">
        <f t="shared" si="1"/>
        <v>72245</v>
      </c>
      <c r="G20" s="230">
        <f t="shared" si="1"/>
        <v>48361</v>
      </c>
      <c r="H20" s="230">
        <f t="shared" si="1"/>
        <v>70836</v>
      </c>
      <c r="I20" s="230">
        <f t="shared" si="1"/>
        <v>92860</v>
      </c>
      <c r="J20" s="230">
        <f t="shared" si="1"/>
        <v>95398</v>
      </c>
      <c r="K20" s="230">
        <f t="shared" si="1"/>
        <v>95553</v>
      </c>
      <c r="L20" s="230">
        <f t="shared" si="1"/>
        <v>100095</v>
      </c>
      <c r="M20" s="230">
        <f t="shared" si="1"/>
        <v>84294</v>
      </c>
      <c r="N20" s="230">
        <f t="shared" si="1"/>
        <v>81112</v>
      </c>
      <c r="O20" s="230">
        <f t="shared" si="1"/>
        <v>70420</v>
      </c>
      <c r="P20" s="230">
        <f t="shared" si="1"/>
        <v>80858</v>
      </c>
      <c r="T20" s="229"/>
      <c r="U20" s="229"/>
    </row>
    <row r="21" spans="1:31" x14ac:dyDescent="0.2">
      <c r="A21" s="220"/>
      <c r="C21" s="230"/>
      <c r="D21" s="230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</row>
    <row r="22" spans="1:31" x14ac:dyDescent="0.2">
      <c r="A22" s="220"/>
      <c r="B22" s="223" t="s">
        <v>66</v>
      </c>
      <c r="C22" s="233"/>
      <c r="D22" s="233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</row>
    <row r="23" spans="1:31" s="235" customFormat="1" x14ac:dyDescent="0.2">
      <c r="A23" s="220">
        <f>A20+1</f>
        <v>9</v>
      </c>
      <c r="B23" s="212" t="s">
        <v>145</v>
      </c>
      <c r="C23" s="226">
        <f>ROUND(SUM(J23:M23)/4,0)</f>
        <v>537065</v>
      </c>
      <c r="D23" s="226"/>
      <c r="E23" s="227">
        <v>497713.08395245398</v>
      </c>
      <c r="F23" s="227">
        <v>409709.19856817735</v>
      </c>
      <c r="G23" s="227">
        <v>386948.14110745385</v>
      </c>
      <c r="H23" s="227">
        <v>489403.06219389429</v>
      </c>
      <c r="I23" s="227">
        <v>520479.45610407263</v>
      </c>
      <c r="J23" s="227">
        <v>546347.28409987316</v>
      </c>
      <c r="K23" s="227">
        <v>519022.127171267</v>
      </c>
      <c r="L23" s="227">
        <v>621402.60479486245</v>
      </c>
      <c r="M23" s="227">
        <v>461489</v>
      </c>
      <c r="N23" s="227">
        <v>530852</v>
      </c>
      <c r="O23" s="227">
        <v>494745</v>
      </c>
      <c r="P23" s="227">
        <v>419020</v>
      </c>
    </row>
    <row r="24" spans="1:31" x14ac:dyDescent="0.2">
      <c r="A24" s="220">
        <f>A23+1</f>
        <v>10</v>
      </c>
      <c r="B24" s="212" t="s">
        <v>146</v>
      </c>
      <c r="C24" s="230"/>
      <c r="D24" s="230"/>
      <c r="E24" s="230">
        <f>ROUND('Demand Weather Factors_CP'!E14*E23,0)</f>
        <v>0</v>
      </c>
      <c r="F24" s="230">
        <f>ROUND('Demand Weather Factors_CP'!E15*F23,0)</f>
        <v>0</v>
      </c>
      <c r="G24" s="230">
        <f>ROUND('Demand Weather Factors_CP'!E16*G23,0)</f>
        <v>-47290</v>
      </c>
      <c r="H24" s="230">
        <f>ROUND('Demand Weather Factors_CP'!E17*H23,0)</f>
        <v>-15924</v>
      </c>
      <c r="I24" s="230">
        <f>ROUND('Demand Weather Factors_CP'!E18*I23,0)</f>
        <v>11312</v>
      </c>
      <c r="J24" s="230">
        <f>ROUND('Demand Weather Factors_CP'!E19*J23,0)</f>
        <v>-11025</v>
      </c>
      <c r="K24" s="230">
        <f>ROUND('Demand Weather Factors_CP'!E20*K23,0)</f>
        <v>1611</v>
      </c>
      <c r="L24" s="230">
        <f>ROUND('Demand Weather Factors_CP'!E21*L23,0)</f>
        <v>3246</v>
      </c>
      <c r="M24" s="230">
        <f>ROUND('Demand Weather Factors_CP'!E22*M23,0)</f>
        <v>-14224</v>
      </c>
      <c r="N24" s="230">
        <f>ROUND('Demand Weather Factors_CP'!E23*N23,0)</f>
        <v>-1482</v>
      </c>
      <c r="O24" s="230">
        <f>ROUND('Demand Weather Factors_CP'!E24*O23,0)</f>
        <v>-57565</v>
      </c>
      <c r="P24" s="230">
        <f>ROUND('Demand Weather Factors_CP'!E25*P23,0)</f>
        <v>-65115</v>
      </c>
    </row>
    <row r="25" spans="1:31" x14ac:dyDescent="0.2">
      <c r="A25" s="220">
        <f>A24+1</f>
        <v>11</v>
      </c>
      <c r="B25" s="212" t="s">
        <v>147</v>
      </c>
      <c r="C25" s="230"/>
      <c r="D25" s="230"/>
      <c r="E25" s="230">
        <v>2933</v>
      </c>
      <c r="F25" s="230">
        <v>3162</v>
      </c>
      <c r="G25" s="230">
        <v>2222</v>
      </c>
      <c r="H25" s="230">
        <v>3144</v>
      </c>
      <c r="I25" s="230">
        <v>1949</v>
      </c>
      <c r="J25" s="230">
        <v>822</v>
      </c>
      <c r="K25" s="230">
        <v>-436</v>
      </c>
      <c r="L25" s="230">
        <v>-1089</v>
      </c>
      <c r="M25" s="230">
        <v>-1017</v>
      </c>
      <c r="N25" s="230">
        <v>-805</v>
      </c>
      <c r="O25" s="230">
        <v>-540</v>
      </c>
      <c r="P25" s="230">
        <v>0</v>
      </c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</row>
    <row r="26" spans="1:31" x14ac:dyDescent="0.2">
      <c r="A26" s="220">
        <f>A25+1</f>
        <v>12</v>
      </c>
      <c r="B26" s="212" t="s">
        <v>148</v>
      </c>
      <c r="C26" s="226">
        <f>ROUND(SUM(J26:M26)/4,0)</f>
        <v>531537</v>
      </c>
      <c r="D26" s="226">
        <f>INDEX(E26:P26,1,MATCH(D85,E85:P85,0))</f>
        <v>623559.60479486245</v>
      </c>
      <c r="E26" s="230">
        <f t="shared" ref="E26:P26" si="2">SUM(E23:E25)</f>
        <v>500646.08395245398</v>
      </c>
      <c r="F26" s="230">
        <f t="shared" si="2"/>
        <v>412871.19856817735</v>
      </c>
      <c r="G26" s="230">
        <f t="shared" si="2"/>
        <v>341880.14110745385</v>
      </c>
      <c r="H26" s="230">
        <f t="shared" si="2"/>
        <v>476623.06219389429</v>
      </c>
      <c r="I26" s="230">
        <f t="shared" si="2"/>
        <v>533740.45610407263</v>
      </c>
      <c r="J26" s="230">
        <f t="shared" si="2"/>
        <v>536144.28409987316</v>
      </c>
      <c r="K26" s="230">
        <f t="shared" si="2"/>
        <v>520197.127171267</v>
      </c>
      <c r="L26" s="230">
        <f t="shared" si="2"/>
        <v>623559.60479486245</v>
      </c>
      <c r="M26" s="230">
        <f t="shared" si="2"/>
        <v>446248</v>
      </c>
      <c r="N26" s="230">
        <f t="shared" si="2"/>
        <v>528565</v>
      </c>
      <c r="O26" s="230">
        <f t="shared" si="2"/>
        <v>436640</v>
      </c>
      <c r="P26" s="230">
        <f t="shared" si="2"/>
        <v>353905</v>
      </c>
      <c r="T26" s="229"/>
    </row>
    <row r="27" spans="1:31" x14ac:dyDescent="0.2">
      <c r="A27" s="22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</row>
    <row r="28" spans="1:31" x14ac:dyDescent="0.2">
      <c r="A28" s="220">
        <f>A26+1</f>
        <v>13</v>
      </c>
      <c r="B28" s="212" t="s">
        <v>149</v>
      </c>
      <c r="C28" s="226">
        <f>ROUND(SUM(J28:M28)/4,0)</f>
        <v>20192</v>
      </c>
      <c r="D28" s="226"/>
      <c r="E28" s="227">
        <v>19624.445927750763</v>
      </c>
      <c r="F28" s="227">
        <v>15852.97655521128</v>
      </c>
      <c r="G28" s="227">
        <v>13274.021035449356</v>
      </c>
      <c r="H28" s="227">
        <v>19085.966058270333</v>
      </c>
      <c r="I28" s="227">
        <v>19490.420887492044</v>
      </c>
      <c r="J28" s="227">
        <v>20783.253274854789</v>
      </c>
      <c r="K28" s="227">
        <v>20461.207669041291</v>
      </c>
      <c r="L28" s="227">
        <v>23661</v>
      </c>
      <c r="M28" s="227">
        <v>15861</v>
      </c>
      <c r="N28" s="227">
        <v>18520</v>
      </c>
      <c r="O28" s="227">
        <v>19146</v>
      </c>
      <c r="P28" s="227">
        <v>15893</v>
      </c>
    </row>
    <row r="29" spans="1:31" x14ac:dyDescent="0.2">
      <c r="A29" s="220">
        <f>A28+1</f>
        <v>14</v>
      </c>
      <c r="B29" s="212" t="s">
        <v>146</v>
      </c>
      <c r="C29" s="230"/>
      <c r="D29" s="230"/>
      <c r="E29" s="230">
        <f>ROUND('Demand Weather Factors_CP'!E14*E28,0)</f>
        <v>0</v>
      </c>
      <c r="F29" s="230">
        <f>ROUND('Demand Weather Factors_CP'!E15*F28,0)</f>
        <v>0</v>
      </c>
      <c r="G29" s="230">
        <f>ROUND('Demand Weather Factors_CP'!E16*G28,0)</f>
        <v>-1622</v>
      </c>
      <c r="H29" s="230">
        <f>ROUND('Demand Weather Factors_CP'!E17*H28,0)</f>
        <v>-621</v>
      </c>
      <c r="I29" s="230">
        <f>ROUND('Demand Weather Factors_CP'!E18*I28,0)</f>
        <v>424</v>
      </c>
      <c r="J29" s="230">
        <f>ROUND('Demand Weather Factors_CP'!E19*J28,0)</f>
        <v>-419</v>
      </c>
      <c r="K29" s="230">
        <f>ROUND('Demand Weather Factors_CP'!E20*K28,0)</f>
        <v>63</v>
      </c>
      <c r="L29" s="230">
        <f>ROUND('Demand Weather Factors_CP'!E21*L28,0)</f>
        <v>124</v>
      </c>
      <c r="M29" s="230">
        <f>ROUND('Demand Weather Factors_CP'!E22*M28,0)</f>
        <v>-489</v>
      </c>
      <c r="N29" s="230">
        <f>ROUND('Demand Weather Factors_CP'!E23*N28,0)</f>
        <v>-52</v>
      </c>
      <c r="O29" s="230">
        <f>ROUND('Demand Weather Factors_CP'!E24*O28,0)</f>
        <v>-2228</v>
      </c>
      <c r="P29" s="230">
        <f>ROUND('Demand Weather Factors_CP'!E25*P28,0)</f>
        <v>-2470</v>
      </c>
    </row>
    <row r="30" spans="1:31" x14ac:dyDescent="0.2">
      <c r="A30" s="220">
        <f>A29+1</f>
        <v>15</v>
      </c>
      <c r="B30" s="212" t="s">
        <v>147</v>
      </c>
      <c r="C30" s="230"/>
      <c r="D30" s="230"/>
      <c r="E30" s="230">
        <v>1492</v>
      </c>
      <c r="F30" s="230">
        <v>1236</v>
      </c>
      <c r="G30" s="230">
        <v>1042</v>
      </c>
      <c r="H30" s="230">
        <v>1543</v>
      </c>
      <c r="I30" s="230">
        <v>1082</v>
      </c>
      <c r="J30" s="230">
        <v>753</v>
      </c>
      <c r="K30" s="230">
        <v>569</v>
      </c>
      <c r="L30" s="230">
        <v>515</v>
      </c>
      <c r="M30" s="230">
        <v>388</v>
      </c>
      <c r="N30" s="230">
        <v>157</v>
      </c>
      <c r="O30" s="230">
        <v>-31</v>
      </c>
      <c r="P30" s="230">
        <v>0</v>
      </c>
      <c r="T30" s="238"/>
      <c r="U30" s="238"/>
      <c r="V30" s="238"/>
      <c r="W30" s="238"/>
      <c r="X30" s="238"/>
      <c r="Y30" s="238"/>
      <c r="Z30" s="238"/>
      <c r="AA30" s="238"/>
      <c r="AB30" s="238"/>
      <c r="AC30" s="238"/>
      <c r="AD30" s="238"/>
      <c r="AE30" s="238"/>
    </row>
    <row r="31" spans="1:31" x14ac:dyDescent="0.2">
      <c r="A31" s="220">
        <f>A30+1</f>
        <v>16</v>
      </c>
      <c r="B31" s="212" t="s">
        <v>150</v>
      </c>
      <c r="C31" s="226">
        <f>ROUND(SUM(J31:M31)/4,0)</f>
        <v>20568</v>
      </c>
      <c r="D31" s="226">
        <f>INDEX(E31:P31,1,MATCH(D85,E85:P85,0))</f>
        <v>24300</v>
      </c>
      <c r="E31" s="230">
        <f t="shared" ref="E31:P31" si="3">SUM(E28:E30)</f>
        <v>21116.445927750763</v>
      </c>
      <c r="F31" s="230">
        <f t="shared" si="3"/>
        <v>17088.97655521128</v>
      </c>
      <c r="G31" s="230">
        <f t="shared" si="3"/>
        <v>12694.021035449356</v>
      </c>
      <c r="H31" s="230">
        <f t="shared" si="3"/>
        <v>20007.966058270333</v>
      </c>
      <c r="I31" s="230">
        <f t="shared" si="3"/>
        <v>20996.420887492044</v>
      </c>
      <c r="J31" s="230">
        <f t="shared" si="3"/>
        <v>21117.253274854789</v>
      </c>
      <c r="K31" s="230">
        <f t="shared" si="3"/>
        <v>21093.207669041291</v>
      </c>
      <c r="L31" s="230">
        <f t="shared" si="3"/>
        <v>24300</v>
      </c>
      <c r="M31" s="230">
        <f t="shared" si="3"/>
        <v>15760</v>
      </c>
      <c r="N31" s="230">
        <f t="shared" si="3"/>
        <v>18625</v>
      </c>
      <c r="O31" s="230">
        <f t="shared" si="3"/>
        <v>16887</v>
      </c>
      <c r="P31" s="230">
        <f t="shared" si="3"/>
        <v>13423</v>
      </c>
      <c r="T31" s="229"/>
    </row>
    <row r="32" spans="1:31" x14ac:dyDescent="0.2">
      <c r="A32" s="22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T32" s="238"/>
      <c r="U32" s="238"/>
      <c r="V32" s="238"/>
      <c r="W32" s="238"/>
      <c r="X32" s="238"/>
      <c r="Y32" s="238"/>
      <c r="Z32" s="238"/>
      <c r="AA32" s="238"/>
      <c r="AB32" s="238"/>
      <c r="AC32" s="238"/>
      <c r="AD32" s="238"/>
      <c r="AE32" s="238"/>
    </row>
    <row r="33" spans="1:31" x14ac:dyDescent="0.2">
      <c r="A33" s="220">
        <f>A31+1</f>
        <v>17</v>
      </c>
      <c r="B33" s="212" t="s">
        <v>151</v>
      </c>
      <c r="C33" s="226">
        <f>ROUND(SUM(J33:M33)/4,0)</f>
        <v>4290</v>
      </c>
      <c r="D33" s="226"/>
      <c r="E33" s="227">
        <v>3869.7</v>
      </c>
      <c r="F33" s="227">
        <v>3907.7</v>
      </c>
      <c r="G33" s="227">
        <v>5040</v>
      </c>
      <c r="H33" s="227">
        <v>5313</v>
      </c>
      <c r="I33" s="227">
        <v>4080</v>
      </c>
      <c r="J33" s="227">
        <v>3848</v>
      </c>
      <c r="K33" s="227">
        <v>5081</v>
      </c>
      <c r="L33" s="227">
        <v>3086</v>
      </c>
      <c r="M33" s="227">
        <v>5143</v>
      </c>
      <c r="N33" s="227">
        <v>3311</v>
      </c>
      <c r="O33" s="227">
        <v>3648</v>
      </c>
      <c r="P33" s="227">
        <v>4835</v>
      </c>
    </row>
    <row r="34" spans="1:31" x14ac:dyDescent="0.2">
      <c r="A34" s="220">
        <f>A33+1</f>
        <v>18</v>
      </c>
      <c r="B34" s="212" t="s">
        <v>146</v>
      </c>
      <c r="C34" s="230"/>
      <c r="D34" s="230"/>
      <c r="E34" s="230">
        <f>ROUND('Demand Weather Factors_CP'!E14*E33,0)</f>
        <v>0</v>
      </c>
      <c r="F34" s="230">
        <f>ROUND('Demand Weather Factors_CP'!E15*F33,0)</f>
        <v>0</v>
      </c>
      <c r="G34" s="230">
        <f>ROUND('Demand Weather Factors_CP'!E16*G33,0)</f>
        <v>-616</v>
      </c>
      <c r="H34" s="230">
        <f>ROUND('Demand Weather Factors_CP'!E17*H33,0)</f>
        <v>-173</v>
      </c>
      <c r="I34" s="230">
        <f>ROUND('Demand Weather Factors_CP'!E18*I33,0)</f>
        <v>89</v>
      </c>
      <c r="J34" s="230">
        <f>ROUND('Demand Weather Factors_CP'!E19*J33,0)</f>
        <v>-78</v>
      </c>
      <c r="K34" s="230">
        <f>ROUND('Demand Weather Factors_CP'!E20*K33,0)</f>
        <v>16</v>
      </c>
      <c r="L34" s="230">
        <f>ROUND('Demand Weather Factors_CP'!E21*L33,0)</f>
        <v>16</v>
      </c>
      <c r="M34" s="230">
        <f>ROUND('Demand Weather Factors_CP'!E22*M33,0)</f>
        <v>-159</v>
      </c>
      <c r="N34" s="230">
        <f>ROUND('Demand Weather Factors_CP'!E23*N33,0)</f>
        <v>-9</v>
      </c>
      <c r="O34" s="230">
        <f>ROUND('Demand Weather Factors_CP'!E24*O33,0)</f>
        <v>-424</v>
      </c>
      <c r="P34" s="230">
        <f>ROUND('Demand Weather Factors_CP'!E25*P33,0)</f>
        <v>-751</v>
      </c>
    </row>
    <row r="35" spans="1:31" x14ac:dyDescent="0.2">
      <c r="A35" s="220">
        <f>A34+1</f>
        <v>19</v>
      </c>
      <c r="B35" s="212" t="s">
        <v>147</v>
      </c>
      <c r="C35" s="230"/>
      <c r="D35" s="230"/>
      <c r="E35" s="230">
        <v>228</v>
      </c>
      <c r="F35" s="230">
        <v>0</v>
      </c>
      <c r="G35" s="230">
        <v>0</v>
      </c>
      <c r="H35" s="230">
        <v>0</v>
      </c>
      <c r="I35" s="230">
        <v>0</v>
      </c>
      <c r="J35" s="230">
        <v>0</v>
      </c>
      <c r="K35" s="230">
        <v>0</v>
      </c>
      <c r="L35" s="230">
        <v>0</v>
      </c>
      <c r="M35" s="230">
        <v>0</v>
      </c>
      <c r="N35" s="230">
        <v>0</v>
      </c>
      <c r="O35" s="230">
        <v>0</v>
      </c>
      <c r="P35" s="230">
        <v>0</v>
      </c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</row>
    <row r="36" spans="1:31" x14ac:dyDescent="0.2">
      <c r="A36" s="220">
        <f>A35+1</f>
        <v>20</v>
      </c>
      <c r="B36" s="212" t="s">
        <v>152</v>
      </c>
      <c r="C36" s="226">
        <f>ROUND(SUM(J36:M36)/4,0)</f>
        <v>4238</v>
      </c>
      <c r="D36" s="226">
        <f>INDEX(E36:P36,1,MATCH(D85,E85:P85,0))</f>
        <v>3102</v>
      </c>
      <c r="E36" s="230">
        <f t="shared" ref="E36:P36" si="4">SUM(E33:E35)</f>
        <v>4097.7</v>
      </c>
      <c r="F36" s="230">
        <f t="shared" si="4"/>
        <v>3907.7</v>
      </c>
      <c r="G36" s="230">
        <f t="shared" si="4"/>
        <v>4424</v>
      </c>
      <c r="H36" s="230">
        <f t="shared" si="4"/>
        <v>5140</v>
      </c>
      <c r="I36" s="230">
        <f t="shared" si="4"/>
        <v>4169</v>
      </c>
      <c r="J36" s="230">
        <f t="shared" si="4"/>
        <v>3770</v>
      </c>
      <c r="K36" s="230">
        <f t="shared" si="4"/>
        <v>5097</v>
      </c>
      <c r="L36" s="230">
        <f t="shared" si="4"/>
        <v>3102</v>
      </c>
      <c r="M36" s="230">
        <f t="shared" si="4"/>
        <v>4984</v>
      </c>
      <c r="N36" s="230">
        <f t="shared" si="4"/>
        <v>3302</v>
      </c>
      <c r="O36" s="230">
        <f t="shared" si="4"/>
        <v>3224</v>
      </c>
      <c r="P36" s="230">
        <f t="shared" si="4"/>
        <v>4084</v>
      </c>
      <c r="T36" s="229"/>
    </row>
    <row r="37" spans="1:31" x14ac:dyDescent="0.2">
      <c r="A37" s="22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</row>
    <row r="38" spans="1:31" x14ac:dyDescent="0.2">
      <c r="A38" s="220">
        <v>21</v>
      </c>
      <c r="B38" s="212" t="s">
        <v>153</v>
      </c>
      <c r="C38" s="226">
        <f>ROUND(SUM(J38:M38)/4,0)</f>
        <v>0</v>
      </c>
      <c r="D38" s="226"/>
      <c r="E38" s="227">
        <v>0</v>
      </c>
      <c r="F38" s="227">
        <v>0</v>
      </c>
      <c r="G38" s="227">
        <v>0</v>
      </c>
      <c r="H38" s="227">
        <v>0</v>
      </c>
      <c r="I38" s="227">
        <v>0</v>
      </c>
      <c r="J38" s="227">
        <v>0</v>
      </c>
      <c r="K38" s="227">
        <v>0</v>
      </c>
      <c r="L38" s="227">
        <v>0</v>
      </c>
      <c r="M38" s="227">
        <v>0</v>
      </c>
      <c r="N38" s="227">
        <v>0</v>
      </c>
      <c r="O38" s="227">
        <v>0</v>
      </c>
      <c r="P38" s="227">
        <v>0</v>
      </c>
    </row>
    <row r="39" spans="1:31" x14ac:dyDescent="0.2">
      <c r="A39" s="220">
        <v>22</v>
      </c>
      <c r="B39" s="212" t="s">
        <v>146</v>
      </c>
      <c r="C39" s="230"/>
      <c r="D39" s="230"/>
      <c r="E39" s="230">
        <f>ROUND('Demand Weather Factors_CP'!E14*E38,0)</f>
        <v>0</v>
      </c>
      <c r="F39" s="230">
        <f>ROUND('Demand Weather Factors_CP'!E15*F38,0)</f>
        <v>0</v>
      </c>
      <c r="G39" s="230">
        <f>ROUND('Demand Weather Factors_CP'!E16*G38,0)</f>
        <v>0</v>
      </c>
      <c r="H39" s="230">
        <f>ROUND('Demand Weather Factors_CP'!E17*H38,0)</f>
        <v>0</v>
      </c>
      <c r="I39" s="230">
        <f>ROUND('Demand Weather Factors_CP'!E18*I38,0)</f>
        <v>0</v>
      </c>
      <c r="J39" s="230">
        <f>ROUND('Demand Weather Factors_CP'!E19*J38,0)</f>
        <v>0</v>
      </c>
      <c r="K39" s="230">
        <f>ROUND('Demand Weather Factors_CP'!E20*K38,0)</f>
        <v>0</v>
      </c>
      <c r="L39" s="230">
        <f>ROUND('Demand Weather Factors_CP'!E21*L38,0)</f>
        <v>0</v>
      </c>
      <c r="M39" s="230">
        <f>ROUND('Demand Weather Factors_CP'!E22*M38,0)</f>
        <v>0</v>
      </c>
      <c r="N39" s="230">
        <f>ROUND('Demand Weather Factors_CP'!E23*N38,0)</f>
        <v>0</v>
      </c>
      <c r="O39" s="230">
        <f>ROUND('Demand Weather Factors_CP'!E24*O38,0)</f>
        <v>0</v>
      </c>
      <c r="P39" s="230">
        <f>ROUND('Demand Weather Factors_CP'!E25*P38,0)</f>
        <v>0</v>
      </c>
    </row>
    <row r="40" spans="1:31" x14ac:dyDescent="0.2">
      <c r="A40" s="220">
        <v>23</v>
      </c>
      <c r="B40" s="212" t="s">
        <v>147</v>
      </c>
      <c r="C40" s="230"/>
      <c r="D40" s="230"/>
      <c r="E40" s="230">
        <v>0</v>
      </c>
      <c r="F40" s="230">
        <v>0</v>
      </c>
      <c r="G40" s="230">
        <v>0</v>
      </c>
      <c r="H40" s="230">
        <v>0</v>
      </c>
      <c r="I40" s="230">
        <v>0</v>
      </c>
      <c r="J40" s="230">
        <v>0</v>
      </c>
      <c r="K40" s="230">
        <v>0</v>
      </c>
      <c r="L40" s="230">
        <v>0</v>
      </c>
      <c r="M40" s="230">
        <v>0</v>
      </c>
      <c r="N40" s="230">
        <v>0</v>
      </c>
      <c r="O40" s="230">
        <v>0</v>
      </c>
      <c r="P40" s="230">
        <v>0</v>
      </c>
    </row>
    <row r="41" spans="1:31" x14ac:dyDescent="0.2">
      <c r="A41" s="220">
        <v>24</v>
      </c>
      <c r="B41" s="212" t="s">
        <v>154</v>
      </c>
      <c r="C41" s="226">
        <f>ROUND(SUM(J41:M41)/4,0)</f>
        <v>0</v>
      </c>
      <c r="D41" s="226">
        <f>INDEX(E41:P41,1,MATCH(D85,E85:P85,0))</f>
        <v>0</v>
      </c>
      <c r="E41" s="230">
        <f>SUM(E38:E40)</f>
        <v>0</v>
      </c>
      <c r="F41" s="230">
        <f t="shared" ref="F41:P41" si="5">SUM(F38:F40)</f>
        <v>0</v>
      </c>
      <c r="G41" s="230">
        <f t="shared" si="5"/>
        <v>0</v>
      </c>
      <c r="H41" s="230">
        <f t="shared" si="5"/>
        <v>0</v>
      </c>
      <c r="I41" s="230">
        <f t="shared" si="5"/>
        <v>0</v>
      </c>
      <c r="J41" s="230">
        <f t="shared" si="5"/>
        <v>0</v>
      </c>
      <c r="K41" s="230">
        <f t="shared" si="5"/>
        <v>0</v>
      </c>
      <c r="L41" s="230">
        <f t="shared" si="5"/>
        <v>0</v>
      </c>
      <c r="M41" s="230">
        <f t="shared" si="5"/>
        <v>0</v>
      </c>
      <c r="N41" s="230">
        <f t="shared" si="5"/>
        <v>0</v>
      </c>
      <c r="O41" s="230">
        <f t="shared" si="5"/>
        <v>0</v>
      </c>
      <c r="P41" s="230">
        <f t="shared" si="5"/>
        <v>0</v>
      </c>
    </row>
    <row r="42" spans="1:31" x14ac:dyDescent="0.2">
      <c r="A42" s="22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</row>
    <row r="43" spans="1:31" x14ac:dyDescent="0.2">
      <c r="A43" s="220">
        <f>A41+1</f>
        <v>25</v>
      </c>
      <c r="B43" s="212" t="s">
        <v>155</v>
      </c>
      <c r="C43" s="230">
        <f>C23+C28+C33+C38</f>
        <v>561547</v>
      </c>
      <c r="D43" s="230"/>
      <c r="E43" s="230">
        <f>E23+E28+E33+E38</f>
        <v>521207.22988020477</v>
      </c>
      <c r="F43" s="230">
        <f t="shared" ref="F43:P43" si="6">F23+F28+F33+F38</f>
        <v>429469.87512338866</v>
      </c>
      <c r="G43" s="230">
        <f t="shared" si="6"/>
        <v>405262.16214290319</v>
      </c>
      <c r="H43" s="230">
        <f t="shared" si="6"/>
        <v>513802.0282521646</v>
      </c>
      <c r="I43" s="230">
        <f t="shared" si="6"/>
        <v>544049.87699156464</v>
      </c>
      <c r="J43" s="230">
        <f t="shared" si="6"/>
        <v>570978.53737472789</v>
      </c>
      <c r="K43" s="230">
        <f t="shared" si="6"/>
        <v>544564.33484030829</v>
      </c>
      <c r="L43" s="230">
        <f t="shared" si="6"/>
        <v>648149.60479486245</v>
      </c>
      <c r="M43" s="230">
        <f t="shared" si="6"/>
        <v>482493</v>
      </c>
      <c r="N43" s="230">
        <f t="shared" si="6"/>
        <v>552683</v>
      </c>
      <c r="O43" s="230">
        <f t="shared" si="6"/>
        <v>517539</v>
      </c>
      <c r="P43" s="230">
        <f t="shared" si="6"/>
        <v>439748</v>
      </c>
    </row>
    <row r="44" spans="1:31" x14ac:dyDescent="0.2">
      <c r="A44" s="220">
        <f>A43+1</f>
        <v>26</v>
      </c>
      <c r="B44" s="212" t="s">
        <v>156</v>
      </c>
      <c r="C44" s="230"/>
      <c r="D44" s="230"/>
      <c r="E44" s="230">
        <f t="shared" ref="E44:O44" si="7">E24+E29+E34+E39</f>
        <v>0</v>
      </c>
      <c r="F44" s="230">
        <f t="shared" si="7"/>
        <v>0</v>
      </c>
      <c r="G44" s="230">
        <f t="shared" si="7"/>
        <v>-49528</v>
      </c>
      <c r="H44" s="230">
        <f t="shared" si="7"/>
        <v>-16718</v>
      </c>
      <c r="I44" s="230">
        <f t="shared" si="7"/>
        <v>11825</v>
      </c>
      <c r="J44" s="230">
        <f t="shared" si="7"/>
        <v>-11522</v>
      </c>
      <c r="K44" s="230">
        <f t="shared" si="7"/>
        <v>1690</v>
      </c>
      <c r="L44" s="230">
        <f t="shared" si="7"/>
        <v>3386</v>
      </c>
      <c r="M44" s="230">
        <f t="shared" si="7"/>
        <v>-14872</v>
      </c>
      <c r="N44" s="230">
        <f t="shared" si="7"/>
        <v>-1543</v>
      </c>
      <c r="O44" s="230">
        <f t="shared" si="7"/>
        <v>-60217</v>
      </c>
      <c r="P44" s="230">
        <f>P24+P29+P34+P39</f>
        <v>-68336</v>
      </c>
    </row>
    <row r="45" spans="1:31" x14ac:dyDescent="0.2">
      <c r="A45" s="220">
        <f>A44+1</f>
        <v>27</v>
      </c>
      <c r="B45" s="212" t="s">
        <v>157</v>
      </c>
      <c r="C45" s="230"/>
      <c r="D45" s="230"/>
      <c r="E45" s="230">
        <f>E25+E30+E35+E40</f>
        <v>4653</v>
      </c>
      <c r="F45" s="230">
        <f t="shared" ref="F45:O45" si="8">F25+F30+F35+F40</f>
        <v>4398</v>
      </c>
      <c r="G45" s="230">
        <f t="shared" si="8"/>
        <v>3264</v>
      </c>
      <c r="H45" s="230">
        <f t="shared" si="8"/>
        <v>4687</v>
      </c>
      <c r="I45" s="230">
        <f t="shared" si="8"/>
        <v>3031</v>
      </c>
      <c r="J45" s="230">
        <f t="shared" si="8"/>
        <v>1575</v>
      </c>
      <c r="K45" s="230">
        <f t="shared" si="8"/>
        <v>133</v>
      </c>
      <c r="L45" s="230">
        <f t="shared" si="8"/>
        <v>-574</v>
      </c>
      <c r="M45" s="230">
        <f t="shared" si="8"/>
        <v>-629</v>
      </c>
      <c r="N45" s="230">
        <f t="shared" si="8"/>
        <v>-648</v>
      </c>
      <c r="O45" s="230">
        <f t="shared" si="8"/>
        <v>-571</v>
      </c>
      <c r="P45" s="230">
        <f>P25+P30+P35+P40</f>
        <v>0</v>
      </c>
    </row>
    <row r="46" spans="1:31" x14ac:dyDescent="0.2">
      <c r="A46" s="220">
        <f>A45+1</f>
        <v>28</v>
      </c>
      <c r="B46" s="212" t="s">
        <v>158</v>
      </c>
      <c r="C46" s="230">
        <f>C26+C31+C36+C41</f>
        <v>556343</v>
      </c>
      <c r="D46" s="230">
        <f>D26+D31+D36+D41</f>
        <v>650961.60479486245</v>
      </c>
      <c r="E46" s="230">
        <f>E26+E31+E36+E41</f>
        <v>525860.22988020477</v>
      </c>
      <c r="F46" s="230">
        <f t="shared" ref="F46:P46" si="9">F26+F31+F36+F41</f>
        <v>433867.87512338866</v>
      </c>
      <c r="G46" s="230">
        <f t="shared" si="9"/>
        <v>358998.16214290319</v>
      </c>
      <c r="H46" s="230">
        <f t="shared" si="9"/>
        <v>501771.0282521646</v>
      </c>
      <c r="I46" s="230">
        <f t="shared" si="9"/>
        <v>558905.87699156464</v>
      </c>
      <c r="J46" s="230">
        <f t="shared" si="9"/>
        <v>561031.53737472789</v>
      </c>
      <c r="K46" s="230">
        <f t="shared" si="9"/>
        <v>546387.33484030829</v>
      </c>
      <c r="L46" s="230">
        <f t="shared" si="9"/>
        <v>650961.60479486245</v>
      </c>
      <c r="M46" s="230">
        <f t="shared" si="9"/>
        <v>466992</v>
      </c>
      <c r="N46" s="230">
        <f t="shared" si="9"/>
        <v>550492</v>
      </c>
      <c r="O46" s="230">
        <f t="shared" si="9"/>
        <v>456751</v>
      </c>
      <c r="P46" s="230">
        <f t="shared" si="9"/>
        <v>371412</v>
      </c>
      <c r="Q46" s="290"/>
      <c r="R46" s="290"/>
      <c r="S46" s="290"/>
      <c r="T46" s="229"/>
    </row>
    <row r="47" spans="1:31" x14ac:dyDescent="0.2">
      <c r="A47" s="22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90"/>
      <c r="R47" s="290"/>
      <c r="S47" s="290"/>
    </row>
    <row r="48" spans="1:31" x14ac:dyDescent="0.2">
      <c r="A48" s="220"/>
      <c r="B48" s="223" t="s">
        <v>71</v>
      </c>
      <c r="C48" s="233"/>
      <c r="D48" s="233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90"/>
      <c r="R48" s="290"/>
      <c r="S48" s="290"/>
    </row>
    <row r="49" spans="1:21" x14ac:dyDescent="0.2">
      <c r="A49" s="220">
        <f>A46+1</f>
        <v>29</v>
      </c>
      <c r="B49" s="212" t="s">
        <v>145</v>
      </c>
      <c r="C49" s="226">
        <f>ROUND(SUM(J49:M49)/4,0)</f>
        <v>139144</v>
      </c>
      <c r="D49" s="226"/>
      <c r="E49" s="227">
        <v>118367.49776093276</v>
      </c>
      <c r="F49" s="227">
        <v>96362.145176368285</v>
      </c>
      <c r="G49" s="227">
        <v>122847.2370782878</v>
      </c>
      <c r="H49" s="227">
        <v>126693.51705396258</v>
      </c>
      <c r="I49" s="227">
        <v>132342.51224526868</v>
      </c>
      <c r="J49" s="227">
        <v>140201.14705787765</v>
      </c>
      <c r="K49" s="227">
        <v>137103.94405672132</v>
      </c>
      <c r="L49" s="227">
        <v>144980.97498665951</v>
      </c>
      <c r="M49" s="227">
        <v>134290.67594671727</v>
      </c>
      <c r="N49" s="227">
        <v>131873.87787743303</v>
      </c>
      <c r="O49" s="227">
        <v>122715</v>
      </c>
      <c r="P49" s="227">
        <v>119266</v>
      </c>
      <c r="Q49" s="290"/>
      <c r="R49" s="290"/>
      <c r="S49" s="290"/>
    </row>
    <row r="50" spans="1:21" x14ac:dyDescent="0.2">
      <c r="A50" s="220">
        <f>A49+1</f>
        <v>30</v>
      </c>
      <c r="B50" s="212" t="s">
        <v>146</v>
      </c>
      <c r="C50" s="230"/>
      <c r="D50" s="230"/>
      <c r="E50" s="230">
        <f>ROUND('Demand Weather Factors_CP'!E29*E49,0)</f>
        <v>0</v>
      </c>
      <c r="F50" s="230">
        <f>ROUND('Demand Weather Factors_CP'!E30*F49,0)</f>
        <v>0</v>
      </c>
      <c r="G50" s="230">
        <f>ROUND('Demand Weather Factors_CP'!E31*G49,0)</f>
        <v>-11144</v>
      </c>
      <c r="H50" s="230">
        <f>ROUND('Demand Weather Factors_CP'!E32*H49,0)</f>
        <v>-3343</v>
      </c>
      <c r="I50" s="230">
        <f>ROUND('Demand Weather Factors_CP'!E33*I49,0)</f>
        <v>2191</v>
      </c>
      <c r="J50" s="230">
        <f>ROUND('Demand Weather Factors_CP'!E34*J49,0)</f>
        <v>-2124</v>
      </c>
      <c r="K50" s="230">
        <f>ROUND('Demand Weather Factors_CP'!E35*K49,0)</f>
        <v>319</v>
      </c>
      <c r="L50" s="230">
        <f>ROUND('Demand Weather Factors_CP'!E36*L49,0)</f>
        <v>602</v>
      </c>
      <c r="M50" s="230">
        <f>ROUND('Demand Weather Factors_CP'!E37*M49,0)</f>
        <v>-1910</v>
      </c>
      <c r="N50" s="230">
        <f>ROUND('Demand Weather Factors_CP'!E38*N49,0)</f>
        <v>-280</v>
      </c>
      <c r="O50" s="230">
        <f>ROUND('Demand Weather Factors_CP'!E39*O49,0)</f>
        <v>-10580</v>
      </c>
      <c r="P50" s="230">
        <f>ROUND('Demand Weather Factors_CP'!E40*P49,0)</f>
        <v>-13892</v>
      </c>
      <c r="Q50" s="290"/>
      <c r="R50" s="290"/>
      <c r="S50" s="290"/>
    </row>
    <row r="51" spans="1:21" ht="12.75" customHeight="1" x14ac:dyDescent="0.2">
      <c r="A51" s="220">
        <f>A50+1</f>
        <v>31</v>
      </c>
      <c r="B51" s="212" t="s">
        <v>147</v>
      </c>
      <c r="C51" s="230"/>
      <c r="D51" s="230"/>
      <c r="E51" s="230">
        <v>0</v>
      </c>
      <c r="F51" s="230">
        <v>0</v>
      </c>
      <c r="G51" s="230">
        <v>0</v>
      </c>
      <c r="H51" s="230">
        <v>0</v>
      </c>
      <c r="I51" s="230">
        <v>0</v>
      </c>
      <c r="J51" s="230">
        <v>0</v>
      </c>
      <c r="K51" s="230">
        <v>0</v>
      </c>
      <c r="L51" s="230">
        <v>0</v>
      </c>
      <c r="M51" s="230">
        <v>0</v>
      </c>
      <c r="N51" s="230">
        <v>0</v>
      </c>
      <c r="O51" s="230">
        <v>0</v>
      </c>
      <c r="P51" s="230">
        <v>0</v>
      </c>
      <c r="Q51" s="290"/>
      <c r="R51" s="290"/>
      <c r="S51" s="290"/>
    </row>
    <row r="52" spans="1:21" x14ac:dyDescent="0.2">
      <c r="A52" s="220">
        <f>A51+1</f>
        <v>32</v>
      </c>
      <c r="B52" s="212" t="s">
        <v>148</v>
      </c>
      <c r="C52" s="226">
        <f>ROUND(SUM(J52:M52)/4,0)</f>
        <v>138366</v>
      </c>
      <c r="D52" s="226">
        <f>INDEX(E52:P52,1,MATCH(D85,E85:P85,0))</f>
        <v>145582.97498665951</v>
      </c>
      <c r="E52" s="230">
        <f t="shared" ref="E52:P52" si="10">SUM(E49:E51)</f>
        <v>118367.49776093276</v>
      </c>
      <c r="F52" s="230">
        <f t="shared" si="10"/>
        <v>96362.145176368285</v>
      </c>
      <c r="G52" s="230">
        <f t="shared" si="10"/>
        <v>111703.2370782878</v>
      </c>
      <c r="H52" s="230">
        <f t="shared" si="10"/>
        <v>123350.51705396258</v>
      </c>
      <c r="I52" s="230">
        <f t="shared" si="10"/>
        <v>134533.51224526868</v>
      </c>
      <c r="J52" s="230">
        <f t="shared" si="10"/>
        <v>138077.14705787765</v>
      </c>
      <c r="K52" s="230">
        <f t="shared" si="10"/>
        <v>137422.94405672132</v>
      </c>
      <c r="L52" s="230">
        <f t="shared" si="10"/>
        <v>145582.97498665951</v>
      </c>
      <c r="M52" s="230">
        <f t="shared" si="10"/>
        <v>132380.67594671727</v>
      </c>
      <c r="N52" s="230">
        <f t="shared" si="10"/>
        <v>131593.87787743303</v>
      </c>
      <c r="O52" s="230">
        <f t="shared" si="10"/>
        <v>112135</v>
      </c>
      <c r="P52" s="230">
        <f t="shared" si="10"/>
        <v>105374</v>
      </c>
      <c r="Q52" s="290"/>
      <c r="R52" s="290"/>
      <c r="S52" s="290"/>
      <c r="T52" s="229"/>
    </row>
    <row r="53" spans="1:21" x14ac:dyDescent="0.2">
      <c r="A53" s="220"/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90"/>
      <c r="R53" s="290"/>
      <c r="S53" s="290"/>
    </row>
    <row r="54" spans="1:21" x14ac:dyDescent="0.2">
      <c r="A54" s="220">
        <f>A52+1</f>
        <v>33</v>
      </c>
      <c r="B54" s="212" t="s">
        <v>149</v>
      </c>
      <c r="C54" s="226">
        <f>ROUND(SUM(J54:M54)/4,0)</f>
        <v>44076</v>
      </c>
      <c r="D54" s="226"/>
      <c r="E54" s="227">
        <v>38251.101083806585</v>
      </c>
      <c r="F54" s="227">
        <v>30242.079375498088</v>
      </c>
      <c r="G54" s="227">
        <v>39870.885045270283</v>
      </c>
      <c r="H54" s="227">
        <v>44771.616791702305</v>
      </c>
      <c r="I54" s="227">
        <v>44532.284291311742</v>
      </c>
      <c r="J54" s="227">
        <v>44522.185621550823</v>
      </c>
      <c r="K54" s="227">
        <v>44169.432874130325</v>
      </c>
      <c r="L54" s="227">
        <v>45794.6342275231</v>
      </c>
      <c r="M54" s="227">
        <v>41817.183368216334</v>
      </c>
      <c r="N54" s="227">
        <v>42908.398082719636</v>
      </c>
      <c r="O54" s="227">
        <v>41752.832800718315</v>
      </c>
      <c r="P54" s="227">
        <v>41888.998122384473</v>
      </c>
      <c r="Q54" s="290"/>
      <c r="R54" s="290"/>
      <c r="S54" s="290"/>
    </row>
    <row r="55" spans="1:21" x14ac:dyDescent="0.2">
      <c r="A55" s="220">
        <f>A54+1</f>
        <v>34</v>
      </c>
      <c r="B55" s="212" t="s">
        <v>146</v>
      </c>
      <c r="C55" s="230"/>
      <c r="D55" s="230"/>
      <c r="E55" s="230">
        <f>ROUND('Demand Weather Factors_CP'!E29*E54,0)</f>
        <v>0</v>
      </c>
      <c r="F55" s="230">
        <f>ROUND('Demand Weather Factors_CP'!E30*F54,0)</f>
        <v>0</v>
      </c>
      <c r="G55" s="230">
        <f>ROUND('Demand Weather Factors_CP'!E31*G54,0)</f>
        <v>-3617</v>
      </c>
      <c r="H55" s="230">
        <f>ROUND('Demand Weather Factors_CP'!E32*H54,0)</f>
        <v>-1181</v>
      </c>
      <c r="I55" s="230">
        <f>ROUND('Demand Weather Factors_CP'!E33*I54,0)</f>
        <v>737</v>
      </c>
      <c r="J55" s="230">
        <f>ROUND('Demand Weather Factors_CP'!E34*J54,0)</f>
        <v>-675</v>
      </c>
      <c r="K55" s="230">
        <f>ROUND('Demand Weather Factors_CP'!E35*K54,0)</f>
        <v>103</v>
      </c>
      <c r="L55" s="230">
        <f>ROUND('Demand Weather Factors_CP'!E36*L54,0)</f>
        <v>190</v>
      </c>
      <c r="M55" s="230">
        <f>ROUND('Demand Weather Factors_CP'!E37*M54,0)</f>
        <v>-595</v>
      </c>
      <c r="N55" s="230">
        <f>ROUND('Demand Weather Factors_CP'!E38*N54,0)</f>
        <v>-91</v>
      </c>
      <c r="O55" s="230">
        <f>ROUND('Demand Weather Factors_CP'!E39*O54,0)</f>
        <v>-3600</v>
      </c>
      <c r="P55" s="230">
        <f>ROUND('Demand Weather Factors_CP'!E40*P54,0)</f>
        <v>-4879</v>
      </c>
      <c r="Q55" s="290"/>
      <c r="R55" s="290"/>
      <c r="S55" s="290"/>
    </row>
    <row r="56" spans="1:21" x14ac:dyDescent="0.2">
      <c r="A56" s="220">
        <f>A55+1</f>
        <v>35</v>
      </c>
      <c r="B56" s="212" t="s">
        <v>147</v>
      </c>
      <c r="C56" s="230"/>
      <c r="D56" s="230"/>
      <c r="E56" s="230">
        <v>0</v>
      </c>
      <c r="F56" s="230">
        <v>0</v>
      </c>
      <c r="G56" s="230">
        <v>0</v>
      </c>
      <c r="H56" s="230">
        <v>0</v>
      </c>
      <c r="I56" s="230">
        <v>0</v>
      </c>
      <c r="J56" s="230">
        <v>0</v>
      </c>
      <c r="K56" s="230">
        <v>0</v>
      </c>
      <c r="L56" s="230">
        <v>0</v>
      </c>
      <c r="M56" s="230">
        <v>0</v>
      </c>
      <c r="N56" s="230">
        <v>0</v>
      </c>
      <c r="O56" s="230">
        <v>0</v>
      </c>
      <c r="P56" s="230">
        <v>0</v>
      </c>
      <c r="Q56" s="290"/>
      <c r="R56" s="290"/>
      <c r="S56" s="290"/>
    </row>
    <row r="57" spans="1:21" ht="12.75" customHeight="1" x14ac:dyDescent="0.2">
      <c r="A57" s="220">
        <f>A56+1</f>
        <v>36</v>
      </c>
      <c r="B57" s="212" t="s">
        <v>150</v>
      </c>
      <c r="C57" s="226">
        <f>ROUND(SUM(J57:M57)/4,0)</f>
        <v>43832</v>
      </c>
      <c r="D57" s="226">
        <f>INDEX(E57:P57,1,MATCH(D85,E85:P85,0))</f>
        <v>45984.6342275231</v>
      </c>
      <c r="E57" s="230">
        <f t="shared" ref="E57:P57" si="11">SUM(E54:E56)</f>
        <v>38251.101083806585</v>
      </c>
      <c r="F57" s="230">
        <f t="shared" si="11"/>
        <v>30242.079375498088</v>
      </c>
      <c r="G57" s="230">
        <f t="shared" si="11"/>
        <v>36253.885045270283</v>
      </c>
      <c r="H57" s="230">
        <f t="shared" si="11"/>
        <v>43590.616791702305</v>
      </c>
      <c r="I57" s="230">
        <f t="shared" si="11"/>
        <v>45269.284291311742</v>
      </c>
      <c r="J57" s="230">
        <f t="shared" si="11"/>
        <v>43847.185621550823</v>
      </c>
      <c r="K57" s="230">
        <f t="shared" si="11"/>
        <v>44272.432874130325</v>
      </c>
      <c r="L57" s="230">
        <f t="shared" si="11"/>
        <v>45984.6342275231</v>
      </c>
      <c r="M57" s="230">
        <f t="shared" si="11"/>
        <v>41222.183368216334</v>
      </c>
      <c r="N57" s="230">
        <f t="shared" si="11"/>
        <v>42817.398082719636</v>
      </c>
      <c r="O57" s="230">
        <f t="shared" si="11"/>
        <v>38152.832800718315</v>
      </c>
      <c r="P57" s="230">
        <f t="shared" si="11"/>
        <v>37009.998122384473</v>
      </c>
      <c r="Q57" s="290"/>
      <c r="R57" s="290"/>
      <c r="S57" s="290"/>
      <c r="T57" s="229"/>
    </row>
    <row r="58" spans="1:21" ht="12.75" customHeight="1" x14ac:dyDescent="0.2">
      <c r="A58" s="220"/>
      <c r="C58" s="226"/>
      <c r="D58" s="226"/>
      <c r="E58" s="230"/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90"/>
      <c r="R58" s="290"/>
      <c r="S58" s="290"/>
    </row>
    <row r="59" spans="1:21" x14ac:dyDescent="0.2">
      <c r="A59" s="220"/>
      <c r="B59" s="223" t="s">
        <v>159</v>
      </c>
      <c r="C59" s="230"/>
      <c r="D59" s="230"/>
      <c r="E59" s="230"/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</row>
    <row r="60" spans="1:21" x14ac:dyDescent="0.2">
      <c r="A60" s="220">
        <v>1</v>
      </c>
      <c r="B60" s="212" t="s">
        <v>151</v>
      </c>
      <c r="C60" s="226">
        <f>ROUND(SUM(J60:M60)/4,0)</f>
        <v>2590</v>
      </c>
      <c r="D60" s="226"/>
      <c r="E60" s="227">
        <v>3477</v>
      </c>
      <c r="F60" s="227">
        <v>3230.4</v>
      </c>
      <c r="G60" s="227">
        <v>2636.2</v>
      </c>
      <c r="H60" s="227">
        <v>3497.5</v>
      </c>
      <c r="I60" s="227">
        <v>3099.4</v>
      </c>
      <c r="J60" s="227">
        <v>2692.5</v>
      </c>
      <c r="K60" s="227">
        <v>2618.9</v>
      </c>
      <c r="L60" s="227">
        <v>2635.6</v>
      </c>
      <c r="M60" s="227">
        <v>2414.3000000000002</v>
      </c>
      <c r="N60" s="227">
        <v>2844.8</v>
      </c>
      <c r="O60" s="227">
        <v>2970.9</v>
      </c>
      <c r="P60" s="227">
        <v>3192</v>
      </c>
      <c r="U60" s="229"/>
    </row>
    <row r="61" spans="1:21" x14ac:dyDescent="0.2">
      <c r="A61" s="220">
        <f>A60+1</f>
        <v>2</v>
      </c>
      <c r="B61" s="212" t="s">
        <v>146</v>
      </c>
      <c r="C61" s="230"/>
      <c r="D61" s="230"/>
      <c r="E61" s="230">
        <f>ROUND('Demand Weather Factors_CP'!E29*E60,0)</f>
        <v>0</v>
      </c>
      <c r="F61" s="230">
        <f>ROUND('Demand Weather Factors_CP'!E30*F60,0)</f>
        <v>0</v>
      </c>
      <c r="G61" s="230">
        <f>ROUND('Demand Weather Factors_CP'!E31*G60,0)</f>
        <v>-239</v>
      </c>
      <c r="H61" s="230">
        <f>ROUND('Demand Weather Factors_CP'!E32*H60,0)</f>
        <v>-92</v>
      </c>
      <c r="I61" s="230">
        <f>ROUND('Demand Weather Factors_CP'!E33*I60,0)</f>
        <v>51</v>
      </c>
      <c r="J61" s="230">
        <f>ROUND('Demand Weather Factors_CP'!E34*J60,0)</f>
        <v>-41</v>
      </c>
      <c r="K61" s="230">
        <f>ROUND('Demand Weather Factors_CP'!E35*K60,0)</f>
        <v>6</v>
      </c>
      <c r="L61" s="230">
        <f>ROUND('Demand Weather Factors_CP'!E36*L60,0)</f>
        <v>11</v>
      </c>
      <c r="M61" s="230">
        <f>ROUND('Demand Weather Factors_CP'!E37*M60,0)</f>
        <v>-34</v>
      </c>
      <c r="N61" s="230">
        <f>ROUND('Demand Weather Factors_CP'!E38*N60,0)</f>
        <v>-6</v>
      </c>
      <c r="O61" s="230">
        <f>ROUND('Demand Weather Factors_CP'!E39*O60,0)</f>
        <v>-256</v>
      </c>
      <c r="P61" s="230">
        <f>ROUND('Demand Weather Factors_CP'!E40*P60,0)</f>
        <v>-372</v>
      </c>
    </row>
    <row r="62" spans="1:21" x14ac:dyDescent="0.2">
      <c r="A62" s="220">
        <f>A61+1</f>
        <v>3</v>
      </c>
      <c r="B62" s="212" t="s">
        <v>147</v>
      </c>
      <c r="C62" s="230"/>
      <c r="D62" s="230"/>
      <c r="E62" s="230">
        <v>0</v>
      </c>
      <c r="F62" s="230">
        <v>0</v>
      </c>
      <c r="G62" s="230">
        <v>0</v>
      </c>
      <c r="H62" s="230">
        <v>0</v>
      </c>
      <c r="I62" s="230">
        <v>0</v>
      </c>
      <c r="J62" s="230">
        <v>0</v>
      </c>
      <c r="K62" s="230">
        <v>0</v>
      </c>
      <c r="L62" s="230">
        <v>0</v>
      </c>
      <c r="M62" s="230">
        <v>0</v>
      </c>
      <c r="N62" s="230">
        <v>0</v>
      </c>
      <c r="O62" s="230">
        <v>0</v>
      </c>
      <c r="P62" s="230">
        <v>0</v>
      </c>
      <c r="U62" s="231"/>
    </row>
    <row r="63" spans="1:21" x14ac:dyDescent="0.2">
      <c r="A63" s="220">
        <f>A62+1</f>
        <v>4</v>
      </c>
      <c r="B63" s="212" t="s">
        <v>152</v>
      </c>
      <c r="C63" s="226">
        <f>ROUND(SUM(J63:M63)/4,0)</f>
        <v>2576</v>
      </c>
      <c r="D63" s="226">
        <f>INDEX(E63:P63,1,MATCH(D85,E85:P85,0))</f>
        <v>2646.6</v>
      </c>
      <c r="E63" s="230">
        <f t="shared" ref="E63:P63" si="12">SUM(E60:E62)</f>
        <v>3477</v>
      </c>
      <c r="F63" s="230">
        <f t="shared" si="12"/>
        <v>3230.4</v>
      </c>
      <c r="G63" s="230">
        <f t="shared" si="12"/>
        <v>2397.1999999999998</v>
      </c>
      <c r="H63" s="230">
        <f t="shared" si="12"/>
        <v>3405.5</v>
      </c>
      <c r="I63" s="230">
        <f t="shared" si="12"/>
        <v>3150.4</v>
      </c>
      <c r="J63" s="230">
        <f t="shared" si="12"/>
        <v>2651.5</v>
      </c>
      <c r="K63" s="230">
        <f t="shared" si="12"/>
        <v>2624.9</v>
      </c>
      <c r="L63" s="230">
        <f t="shared" si="12"/>
        <v>2646.6</v>
      </c>
      <c r="M63" s="230">
        <f t="shared" si="12"/>
        <v>2380.3000000000002</v>
      </c>
      <c r="N63" s="230">
        <f t="shared" si="12"/>
        <v>2838.8</v>
      </c>
      <c r="O63" s="230">
        <f t="shared" si="12"/>
        <v>2714.9</v>
      </c>
      <c r="P63" s="230">
        <f t="shared" si="12"/>
        <v>2820</v>
      </c>
      <c r="T63" s="229"/>
      <c r="U63" s="229"/>
    </row>
    <row r="64" spans="1:21" x14ac:dyDescent="0.2"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U64" s="225"/>
    </row>
    <row r="65" spans="1:32" x14ac:dyDescent="0.2">
      <c r="A65" s="220">
        <f>A63+1</f>
        <v>5</v>
      </c>
      <c r="B65" s="212" t="s">
        <v>160</v>
      </c>
      <c r="C65" s="230">
        <f>C49+C54+C60</f>
        <v>185810</v>
      </c>
      <c r="D65" s="230"/>
      <c r="E65" s="230">
        <f t="shared" ref="E65:P65" si="13">E49+E54+E60</f>
        <v>160095.59884473935</v>
      </c>
      <c r="F65" s="230">
        <f t="shared" si="13"/>
        <v>129834.62455186636</v>
      </c>
      <c r="G65" s="230">
        <f t="shared" si="13"/>
        <v>165354.32212355809</v>
      </c>
      <c r="H65" s="230">
        <f t="shared" si="13"/>
        <v>174962.63384566488</v>
      </c>
      <c r="I65" s="230">
        <f t="shared" si="13"/>
        <v>179974.19653658042</v>
      </c>
      <c r="J65" s="230">
        <f t="shared" si="13"/>
        <v>187415.83267942848</v>
      </c>
      <c r="K65" s="230">
        <f t="shared" si="13"/>
        <v>183892.27693085163</v>
      </c>
      <c r="L65" s="230">
        <f t="shared" si="13"/>
        <v>193411.2092141826</v>
      </c>
      <c r="M65" s="230">
        <f t="shared" si="13"/>
        <v>178522.15931493358</v>
      </c>
      <c r="N65" s="230">
        <f t="shared" si="13"/>
        <v>177627.07596015267</v>
      </c>
      <c r="O65" s="230">
        <f t="shared" si="13"/>
        <v>167438.73280071831</v>
      </c>
      <c r="P65" s="230">
        <f t="shared" si="13"/>
        <v>164346.99812238448</v>
      </c>
      <c r="U65" s="229"/>
    </row>
    <row r="66" spans="1:32" x14ac:dyDescent="0.2">
      <c r="A66" s="220">
        <f>A65+1</f>
        <v>6</v>
      </c>
      <c r="B66" s="212" t="s">
        <v>156</v>
      </c>
      <c r="C66" s="230"/>
      <c r="D66" s="230"/>
      <c r="E66" s="239">
        <f t="shared" ref="E66:P66" si="14">E50+E55+E61</f>
        <v>0</v>
      </c>
      <c r="F66" s="230">
        <f t="shared" si="14"/>
        <v>0</v>
      </c>
      <c r="G66" s="230">
        <f t="shared" si="14"/>
        <v>-15000</v>
      </c>
      <c r="H66" s="230">
        <f t="shared" si="14"/>
        <v>-4616</v>
      </c>
      <c r="I66" s="230">
        <f t="shared" si="14"/>
        <v>2979</v>
      </c>
      <c r="J66" s="230">
        <f t="shared" si="14"/>
        <v>-2840</v>
      </c>
      <c r="K66" s="230">
        <f t="shared" si="14"/>
        <v>428</v>
      </c>
      <c r="L66" s="230">
        <f t="shared" si="14"/>
        <v>803</v>
      </c>
      <c r="M66" s="230">
        <f t="shared" si="14"/>
        <v>-2539</v>
      </c>
      <c r="N66" s="230">
        <f t="shared" si="14"/>
        <v>-377</v>
      </c>
      <c r="O66" s="230">
        <f t="shared" si="14"/>
        <v>-14436</v>
      </c>
      <c r="P66" s="230">
        <f t="shared" si="14"/>
        <v>-19143</v>
      </c>
    </row>
    <row r="67" spans="1:32" x14ac:dyDescent="0.2">
      <c r="A67" s="220">
        <f>A66+1</f>
        <v>7</v>
      </c>
      <c r="B67" s="212" t="s">
        <v>157</v>
      </c>
      <c r="C67" s="230"/>
      <c r="D67" s="230"/>
      <c r="E67" s="239">
        <f t="shared" ref="E67:P67" si="15">E51+E56+E62</f>
        <v>0</v>
      </c>
      <c r="F67" s="230">
        <f t="shared" si="15"/>
        <v>0</v>
      </c>
      <c r="G67" s="230">
        <f t="shared" si="15"/>
        <v>0</v>
      </c>
      <c r="H67" s="230">
        <f t="shared" si="15"/>
        <v>0</v>
      </c>
      <c r="I67" s="230">
        <f t="shared" si="15"/>
        <v>0</v>
      </c>
      <c r="J67" s="230">
        <f t="shared" si="15"/>
        <v>0</v>
      </c>
      <c r="K67" s="230">
        <f t="shared" si="15"/>
        <v>0</v>
      </c>
      <c r="L67" s="230">
        <f t="shared" si="15"/>
        <v>0</v>
      </c>
      <c r="M67" s="230">
        <f t="shared" si="15"/>
        <v>0</v>
      </c>
      <c r="N67" s="230">
        <f t="shared" si="15"/>
        <v>0</v>
      </c>
      <c r="O67" s="230">
        <f t="shared" si="15"/>
        <v>0</v>
      </c>
      <c r="P67" s="230">
        <f t="shared" si="15"/>
        <v>0</v>
      </c>
      <c r="U67" s="231"/>
    </row>
    <row r="68" spans="1:32" x14ac:dyDescent="0.2">
      <c r="A68" s="220">
        <f>A67+1</f>
        <v>8</v>
      </c>
      <c r="B68" s="212" t="s">
        <v>161</v>
      </c>
      <c r="C68" s="230">
        <f>C52+C57+C63</f>
        <v>184774</v>
      </c>
      <c r="D68" s="230">
        <f>D52+D57+D63</f>
        <v>194214.2092141826</v>
      </c>
      <c r="E68" s="230">
        <f t="shared" ref="E68:P68" si="16">E52+E57+E63</f>
        <v>160095.59884473935</v>
      </c>
      <c r="F68" s="230">
        <f t="shared" si="16"/>
        <v>129834.62455186636</v>
      </c>
      <c r="G68" s="230">
        <f t="shared" si="16"/>
        <v>150354.32212355809</v>
      </c>
      <c r="H68" s="230">
        <f t="shared" si="16"/>
        <v>170346.63384566488</v>
      </c>
      <c r="I68" s="230">
        <f t="shared" si="16"/>
        <v>182953.19653658042</v>
      </c>
      <c r="J68" s="230">
        <f t="shared" si="16"/>
        <v>184575.83267942848</v>
      </c>
      <c r="K68" s="230">
        <f t="shared" si="16"/>
        <v>184320.27693085163</v>
      </c>
      <c r="L68" s="230">
        <f t="shared" si="16"/>
        <v>194214.2092141826</v>
      </c>
      <c r="M68" s="230">
        <f t="shared" si="16"/>
        <v>175983.15931493358</v>
      </c>
      <c r="N68" s="230">
        <f t="shared" si="16"/>
        <v>177250.07596015267</v>
      </c>
      <c r="O68" s="230">
        <f t="shared" si="16"/>
        <v>153002.73280071831</v>
      </c>
      <c r="P68" s="230">
        <f t="shared" si="16"/>
        <v>145203.99812238448</v>
      </c>
      <c r="T68" s="229"/>
      <c r="U68" s="229"/>
    </row>
    <row r="69" spans="1:32" x14ac:dyDescent="0.2">
      <c r="A69" s="220"/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</row>
    <row r="70" spans="1:32" x14ac:dyDescent="0.2">
      <c r="A70" s="220"/>
      <c r="B70" s="223" t="s">
        <v>162</v>
      </c>
      <c r="C70" s="233"/>
      <c r="D70" s="233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</row>
    <row r="71" spans="1:32" x14ac:dyDescent="0.2">
      <c r="A71" s="220">
        <f>A68+1</f>
        <v>9</v>
      </c>
      <c r="B71" s="212" t="s">
        <v>163</v>
      </c>
      <c r="C71" s="226">
        <f t="shared" ref="C71:C76" si="17">ROUND(SUM(J71:M71)/4,0)</f>
        <v>71207</v>
      </c>
      <c r="D71" s="226">
        <f>INDEX(E71:P71,1,MATCH(D85,E85:P85,0))</f>
        <v>73350.222500000003</v>
      </c>
      <c r="E71" s="227">
        <v>80483.782500000001</v>
      </c>
      <c r="F71" s="227">
        <v>54858.3125</v>
      </c>
      <c r="G71" s="227">
        <v>83066.352499999994</v>
      </c>
      <c r="H71" s="227">
        <v>89908.222500000003</v>
      </c>
      <c r="I71" s="227">
        <v>83781.952499999999</v>
      </c>
      <c r="J71" s="227">
        <v>67494.252500000002</v>
      </c>
      <c r="K71" s="227">
        <v>77044.502500000002</v>
      </c>
      <c r="L71" s="227">
        <v>73350.222500000003</v>
      </c>
      <c r="M71" s="227">
        <v>66937.429999999993</v>
      </c>
      <c r="N71" s="227">
        <v>82287.429999999993</v>
      </c>
      <c r="O71" s="227">
        <v>79244.429999999993</v>
      </c>
      <c r="P71" s="227">
        <v>86235.85889911167</v>
      </c>
      <c r="U71" s="228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</row>
    <row r="72" spans="1:32" x14ac:dyDescent="0.2">
      <c r="A72" s="220">
        <f t="shared" ref="A72:A77" si="18">A71+1</f>
        <v>10</v>
      </c>
      <c r="B72" s="212" t="s">
        <v>164</v>
      </c>
      <c r="C72" s="226">
        <f t="shared" si="17"/>
        <v>483369</v>
      </c>
      <c r="D72" s="226">
        <f>INDEX(E72:P72,1,MATCH(D85,E85:P85,0))</f>
        <v>482460.53213691694</v>
      </c>
      <c r="E72" s="240">
        <v>497464.41661242978</v>
      </c>
      <c r="F72" s="240">
        <v>457678.51167009579</v>
      </c>
      <c r="G72" s="240">
        <v>530848.40043161658</v>
      </c>
      <c r="H72" s="240">
        <v>525194.41215584602</v>
      </c>
      <c r="I72" s="240">
        <v>478446.23014509538</v>
      </c>
      <c r="J72" s="240">
        <v>461534.31273962982</v>
      </c>
      <c r="K72" s="240">
        <v>494375.10203761695</v>
      </c>
      <c r="L72" s="240">
        <v>482460.53213691694</v>
      </c>
      <c r="M72" s="240">
        <v>495107.75952832098</v>
      </c>
      <c r="N72" s="240">
        <v>520714.40461760317</v>
      </c>
      <c r="O72" s="240">
        <v>515543.64150428167</v>
      </c>
      <c r="P72" s="240">
        <v>492301.45007459406</v>
      </c>
      <c r="V72" s="228"/>
      <c r="W72" s="228"/>
      <c r="Y72" s="228"/>
      <c r="Z72" s="228"/>
      <c r="AA72" s="228"/>
      <c r="AB72" s="228"/>
      <c r="AC72" s="228"/>
      <c r="AD72" s="228"/>
      <c r="AE72" s="228"/>
      <c r="AF72" s="228"/>
    </row>
    <row r="73" spans="1:32" x14ac:dyDescent="0.2">
      <c r="A73" s="220">
        <f t="shared" si="18"/>
        <v>11</v>
      </c>
      <c r="B73" s="212" t="s">
        <v>165</v>
      </c>
      <c r="C73" s="226">
        <f t="shared" si="17"/>
        <v>345642</v>
      </c>
      <c r="D73" s="226">
        <f>INDEX(E73:P73,1,MATCH(D85,E85:P85,0))</f>
        <v>353851.68179637665</v>
      </c>
      <c r="E73" s="227">
        <v>216054.80910436335</v>
      </c>
      <c r="F73" s="227">
        <v>209574.40536361322</v>
      </c>
      <c r="G73" s="227">
        <v>317296.41074763966</v>
      </c>
      <c r="H73" s="227">
        <v>337324.6381398316</v>
      </c>
      <c r="I73" s="227">
        <v>359540.57309772901</v>
      </c>
      <c r="J73" s="227">
        <v>305203.41318193416</v>
      </c>
      <c r="K73" s="227">
        <v>336845.19848175556</v>
      </c>
      <c r="L73" s="227">
        <v>353851.68179637665</v>
      </c>
      <c r="M73" s="227">
        <v>386669.3457336055</v>
      </c>
      <c r="N73" s="227">
        <v>317219.84485838225</v>
      </c>
      <c r="O73" s="227">
        <v>344606.43659096706</v>
      </c>
      <c r="P73" s="227">
        <v>359920.42106659862</v>
      </c>
      <c r="V73" s="228"/>
      <c r="W73" s="228"/>
      <c r="Y73" s="228"/>
      <c r="Z73" s="228"/>
      <c r="AA73" s="228"/>
      <c r="AB73" s="228"/>
      <c r="AC73" s="228"/>
      <c r="AD73" s="228"/>
      <c r="AE73" s="228"/>
      <c r="AF73" s="228"/>
    </row>
    <row r="74" spans="1:32" x14ac:dyDescent="0.2">
      <c r="A74" s="220">
        <f t="shared" si="18"/>
        <v>12</v>
      </c>
      <c r="B74" s="212" t="s">
        <v>166</v>
      </c>
      <c r="C74" s="226">
        <f>ROUND(SUM(J74:M74)/4,0)</f>
        <v>0</v>
      </c>
      <c r="D74" s="226">
        <f>INDEX(E74:P74,1,MATCH(D85,E85:P85,0))</f>
        <v>0</v>
      </c>
      <c r="E74" s="227">
        <v>0</v>
      </c>
      <c r="F74" s="227">
        <v>0</v>
      </c>
      <c r="G74" s="227">
        <v>0</v>
      </c>
      <c r="H74" s="227">
        <v>0</v>
      </c>
      <c r="I74" s="227">
        <v>0</v>
      </c>
      <c r="J74" s="227">
        <v>0</v>
      </c>
      <c r="K74" s="227">
        <v>0</v>
      </c>
      <c r="L74" s="227">
        <v>0</v>
      </c>
      <c r="M74" s="227">
        <v>0</v>
      </c>
      <c r="N74" s="227">
        <v>0</v>
      </c>
      <c r="O74" s="227">
        <v>0</v>
      </c>
      <c r="P74" s="227">
        <v>0</v>
      </c>
      <c r="V74" s="228"/>
      <c r="W74" s="228"/>
      <c r="Y74" s="228"/>
      <c r="Z74" s="228"/>
      <c r="AA74" s="228"/>
      <c r="AB74" s="228"/>
      <c r="AC74" s="228"/>
      <c r="AD74" s="228"/>
      <c r="AE74" s="228"/>
      <c r="AF74" s="228"/>
    </row>
    <row r="75" spans="1:32" x14ac:dyDescent="0.2">
      <c r="A75" s="220">
        <f t="shared" si="18"/>
        <v>13</v>
      </c>
      <c r="B75" s="212" t="s">
        <v>167</v>
      </c>
      <c r="C75" s="226">
        <f t="shared" si="17"/>
        <v>24503</v>
      </c>
      <c r="D75" s="226">
        <f>INDEX(E75:P75,1,MATCH(D85,E85:P85,0))</f>
        <v>21774</v>
      </c>
      <c r="E75" s="227">
        <v>5256</v>
      </c>
      <c r="F75" s="227">
        <v>5352</v>
      </c>
      <c r="G75" s="227">
        <v>10992</v>
      </c>
      <c r="H75" s="227">
        <v>14889</v>
      </c>
      <c r="I75" s="227">
        <v>15960</v>
      </c>
      <c r="J75" s="227">
        <v>26465</v>
      </c>
      <c r="K75" s="227">
        <v>20186</v>
      </c>
      <c r="L75" s="227">
        <v>21774</v>
      </c>
      <c r="M75" s="227">
        <v>29588</v>
      </c>
      <c r="N75" s="227">
        <v>19732</v>
      </c>
      <c r="O75" s="227">
        <v>8736</v>
      </c>
      <c r="P75" s="227">
        <v>936</v>
      </c>
      <c r="V75" s="228"/>
      <c r="W75" s="228"/>
      <c r="Y75" s="228"/>
      <c r="Z75" s="228"/>
      <c r="AA75" s="228"/>
      <c r="AB75" s="228"/>
      <c r="AC75" s="228"/>
      <c r="AD75" s="228"/>
      <c r="AE75" s="228"/>
      <c r="AF75" s="228"/>
    </row>
    <row r="76" spans="1:32" x14ac:dyDescent="0.2">
      <c r="A76" s="220">
        <f t="shared" si="18"/>
        <v>14</v>
      </c>
      <c r="B76" s="212" t="s">
        <v>168</v>
      </c>
      <c r="C76" s="226">
        <f t="shared" si="17"/>
        <v>16391</v>
      </c>
      <c r="D76" s="226">
        <f>INDEX(E76:P76,1,MATCH(D85,E85:P85,0))</f>
        <v>10008.16</v>
      </c>
      <c r="E76" s="227">
        <v>56135.48</v>
      </c>
      <c r="F76" s="227">
        <v>49420.02</v>
      </c>
      <c r="G76" s="227">
        <v>50084.12</v>
      </c>
      <c r="H76" s="227">
        <v>39956.269999999997</v>
      </c>
      <c r="I76" s="227">
        <v>45744.37</v>
      </c>
      <c r="J76" s="227">
        <v>47019.46</v>
      </c>
      <c r="K76" s="227">
        <v>3895.85</v>
      </c>
      <c r="L76" s="227">
        <v>10008.16</v>
      </c>
      <c r="M76" s="227">
        <v>4640.53</v>
      </c>
      <c r="N76" s="227">
        <v>3432</v>
      </c>
      <c r="O76" s="227">
        <v>3384</v>
      </c>
      <c r="P76" s="227">
        <v>21492.36</v>
      </c>
      <c r="V76" s="228"/>
      <c r="W76" s="228"/>
      <c r="Y76" s="228"/>
      <c r="Z76" s="228"/>
      <c r="AA76" s="228"/>
      <c r="AB76" s="228"/>
      <c r="AC76" s="228"/>
      <c r="AD76" s="228"/>
      <c r="AE76" s="228"/>
      <c r="AF76" s="228"/>
    </row>
    <row r="77" spans="1:32" x14ac:dyDescent="0.2">
      <c r="A77" s="220">
        <f t="shared" si="18"/>
        <v>15</v>
      </c>
      <c r="B77" s="212" t="s">
        <v>169</v>
      </c>
      <c r="C77" s="230">
        <f>SUM(C71:C76)</f>
        <v>941112</v>
      </c>
      <c r="D77" s="230">
        <f>SUM(D71:D76)</f>
        <v>941444.59643329366</v>
      </c>
      <c r="E77" s="230">
        <f>SUM(E71:E76)</f>
        <v>855394.48821679305</v>
      </c>
      <c r="F77" s="230">
        <f t="shared" ref="F77:P77" si="19">SUM(F71:F76)</f>
        <v>776883.24953370902</v>
      </c>
      <c r="G77" s="230">
        <f t="shared" si="19"/>
        <v>992287.28367925633</v>
      </c>
      <c r="H77" s="230">
        <f t="shared" si="19"/>
        <v>1007272.5427956777</v>
      </c>
      <c r="I77" s="230">
        <f t="shared" si="19"/>
        <v>983473.1257428244</v>
      </c>
      <c r="J77" s="230">
        <f t="shared" si="19"/>
        <v>907716.43842156394</v>
      </c>
      <c r="K77" s="230">
        <f t="shared" si="19"/>
        <v>932346.65301937249</v>
      </c>
      <c r="L77" s="230">
        <f t="shared" si="19"/>
        <v>941444.59643329366</v>
      </c>
      <c r="M77" s="230">
        <f t="shared" si="19"/>
        <v>982943.0652619265</v>
      </c>
      <c r="N77" s="230">
        <f t="shared" si="19"/>
        <v>943385.67947598535</v>
      </c>
      <c r="O77" s="230">
        <f t="shared" si="19"/>
        <v>951514.5080952486</v>
      </c>
      <c r="P77" s="230">
        <f t="shared" si="19"/>
        <v>960886.09004030435</v>
      </c>
      <c r="T77" s="229"/>
      <c r="U77" s="230"/>
      <c r="V77" s="228"/>
      <c r="W77" s="228"/>
      <c r="Y77" s="228"/>
      <c r="Z77" s="228"/>
      <c r="AA77" s="228"/>
      <c r="AB77" s="228"/>
      <c r="AC77" s="228"/>
      <c r="AD77" s="228"/>
      <c r="AE77" s="228"/>
      <c r="AF77" s="228"/>
    </row>
    <row r="78" spans="1:32" x14ac:dyDescent="0.2">
      <c r="A78" s="22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</row>
    <row r="79" spans="1:32" x14ac:dyDescent="0.2">
      <c r="A79" s="220"/>
      <c r="B79" s="223" t="s">
        <v>76</v>
      </c>
      <c r="C79" s="233"/>
      <c r="D79" s="233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</row>
    <row r="80" spans="1:32" x14ac:dyDescent="0.2">
      <c r="A80" s="220">
        <f>A77+1</f>
        <v>16</v>
      </c>
      <c r="B80" s="212" t="s">
        <v>170</v>
      </c>
      <c r="C80" s="226">
        <f>ROUND(SUM(J80:M80)/4,0)</f>
        <v>0</v>
      </c>
      <c r="D80" s="226">
        <f>INDEX(E80:P80,1,MATCH(D85,E85:P85,0))</f>
        <v>0</v>
      </c>
      <c r="E80" s="227">
        <v>0</v>
      </c>
      <c r="F80" s="227">
        <v>0</v>
      </c>
      <c r="G80" s="227">
        <v>0</v>
      </c>
      <c r="H80" s="227">
        <v>0</v>
      </c>
      <c r="I80" s="227">
        <v>0</v>
      </c>
      <c r="J80" s="227">
        <v>0</v>
      </c>
      <c r="K80" s="227">
        <v>0</v>
      </c>
      <c r="L80" s="227">
        <v>0</v>
      </c>
      <c r="M80" s="227">
        <v>0</v>
      </c>
      <c r="N80" s="227">
        <v>0</v>
      </c>
      <c r="O80" s="227">
        <v>0</v>
      </c>
      <c r="P80" s="227">
        <v>0</v>
      </c>
    </row>
    <row r="81" spans="1:32" x14ac:dyDescent="0.2">
      <c r="A81" s="22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U81" s="228"/>
      <c r="V81" s="228"/>
      <c r="W81" s="228"/>
      <c r="X81" s="228"/>
      <c r="Y81" s="228"/>
      <c r="Z81" s="228"/>
      <c r="AA81" s="228"/>
      <c r="AB81" s="228"/>
      <c r="AC81" s="228"/>
      <c r="AD81" s="228"/>
      <c r="AE81" s="228"/>
      <c r="AF81" s="228"/>
    </row>
    <row r="82" spans="1:32" x14ac:dyDescent="0.2">
      <c r="A82" s="220"/>
      <c r="B82" s="223" t="s">
        <v>77</v>
      </c>
      <c r="C82" s="233"/>
      <c r="D82" s="233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U82" s="228"/>
      <c r="V82" s="228"/>
      <c r="W82" s="228"/>
      <c r="X82" s="228"/>
      <c r="Y82" s="228"/>
      <c r="Z82" s="228"/>
      <c r="AA82" s="228"/>
      <c r="AB82" s="228"/>
      <c r="AC82" s="228"/>
      <c r="AD82" s="228"/>
      <c r="AE82" s="228"/>
      <c r="AF82" s="228"/>
    </row>
    <row r="83" spans="1:32" x14ac:dyDescent="0.2">
      <c r="A83" s="220">
        <f>A80+1</f>
        <v>17</v>
      </c>
      <c r="B83" s="212" t="s">
        <v>170</v>
      </c>
      <c r="C83" s="226">
        <f>ROUND(SUM(J83:M83)/4,0)</f>
        <v>0</v>
      </c>
      <c r="D83" s="226">
        <f>INDEX(E83:P83,1,MATCH(D85,E85:P85,0))</f>
        <v>0</v>
      </c>
      <c r="E83" s="227">
        <v>0</v>
      </c>
      <c r="F83" s="227">
        <v>0</v>
      </c>
      <c r="G83" s="227">
        <v>0</v>
      </c>
      <c r="H83" s="227">
        <v>0</v>
      </c>
      <c r="I83" s="227">
        <v>0</v>
      </c>
      <c r="J83" s="227">
        <v>0</v>
      </c>
      <c r="K83" s="227">
        <v>0</v>
      </c>
      <c r="L83" s="227">
        <v>0</v>
      </c>
      <c r="M83" s="227">
        <v>0</v>
      </c>
      <c r="N83" s="227">
        <v>0</v>
      </c>
      <c r="O83" s="227">
        <v>0</v>
      </c>
      <c r="P83" s="227">
        <v>0</v>
      </c>
      <c r="U83" s="228"/>
      <c r="V83" s="228"/>
      <c r="W83" s="228"/>
      <c r="X83" s="228"/>
      <c r="Y83" s="228"/>
      <c r="Z83" s="228"/>
      <c r="AA83" s="228"/>
      <c r="AB83" s="228"/>
      <c r="AC83" s="228"/>
      <c r="AD83" s="228"/>
      <c r="AE83" s="228"/>
      <c r="AF83" s="228"/>
    </row>
    <row r="84" spans="1:32" x14ac:dyDescent="0.2">
      <c r="A84" s="220"/>
      <c r="B84" s="241"/>
      <c r="C84" s="242"/>
      <c r="D84" s="242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</row>
    <row r="85" spans="1:32" x14ac:dyDescent="0.2">
      <c r="A85" s="220">
        <f>A83+1</f>
        <v>18</v>
      </c>
      <c r="B85" s="223" t="s">
        <v>171</v>
      </c>
      <c r="C85" s="230">
        <f>C14+C20+C46+C68+C77+C80+C83</f>
        <v>3320480</v>
      </c>
      <c r="D85" s="230">
        <f>MAX(E85:P85)</f>
        <v>3453286.4104423388</v>
      </c>
      <c r="E85" s="230">
        <f t="shared" ref="E85:P85" si="20">E14+E20+E46+E68+E77+E80+E83</f>
        <v>3118695.3169417372</v>
      </c>
      <c r="F85" s="230">
        <f t="shared" si="20"/>
        <v>2904939.7492089639</v>
      </c>
      <c r="G85" s="230">
        <f t="shared" si="20"/>
        <v>2286145.7679457176</v>
      </c>
      <c r="H85" s="230">
        <f t="shared" si="20"/>
        <v>2588828.2048935071</v>
      </c>
      <c r="I85" s="230">
        <f t="shared" si="20"/>
        <v>3165105.1992709693</v>
      </c>
      <c r="J85" s="230">
        <f t="shared" si="20"/>
        <v>3247222.8084757207</v>
      </c>
      <c r="K85" s="230">
        <f t="shared" si="20"/>
        <v>3381993.2647905322</v>
      </c>
      <c r="L85" s="230">
        <f t="shared" si="20"/>
        <v>3453286.4104423388</v>
      </c>
      <c r="M85" s="230">
        <f t="shared" si="20"/>
        <v>3199416.2245768602</v>
      </c>
      <c r="N85" s="230">
        <f t="shared" si="20"/>
        <v>2967638.7554361382</v>
      </c>
      <c r="O85" s="230">
        <f t="shared" si="20"/>
        <v>2166187.240895967</v>
      </c>
      <c r="P85" s="230">
        <f t="shared" si="20"/>
        <v>2446641.088162689</v>
      </c>
      <c r="U85" s="228"/>
      <c r="V85" s="228"/>
      <c r="W85" s="228"/>
      <c r="X85" s="228"/>
      <c r="Y85" s="228"/>
      <c r="Z85" s="228"/>
      <c r="AA85" s="228"/>
      <c r="AB85" s="228"/>
      <c r="AC85" s="228"/>
      <c r="AD85" s="228"/>
      <c r="AE85" s="228"/>
      <c r="AF85" s="228"/>
    </row>
    <row r="86" spans="1:32" x14ac:dyDescent="0.2"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U86" s="228"/>
      <c r="V86" s="228"/>
      <c r="W86" s="228"/>
      <c r="X86" s="228"/>
      <c r="Y86" s="228"/>
      <c r="Z86" s="228"/>
      <c r="AA86" s="228"/>
      <c r="AB86" s="228"/>
      <c r="AC86" s="228"/>
      <c r="AD86" s="228"/>
      <c r="AE86" s="228"/>
      <c r="AF86" s="228"/>
    </row>
    <row r="87" spans="1:32" x14ac:dyDescent="0.2">
      <c r="B87" s="241" t="s">
        <v>172</v>
      </c>
      <c r="C87" s="242"/>
      <c r="D87" s="242"/>
      <c r="E87" s="230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</row>
    <row r="88" spans="1:32" x14ac:dyDescent="0.2">
      <c r="A88" s="220">
        <f>A85+1</f>
        <v>19</v>
      </c>
      <c r="B88" s="212" t="s">
        <v>67</v>
      </c>
      <c r="C88" s="226">
        <f t="shared" ref="C88:C94" si="21">ROUND(SUM(J88:M88)/4,0)</f>
        <v>0</v>
      </c>
      <c r="D88" s="226"/>
      <c r="E88" s="227">
        <v>0</v>
      </c>
      <c r="F88" s="227">
        <v>0</v>
      </c>
      <c r="G88" s="227">
        <v>0</v>
      </c>
      <c r="H88" s="227">
        <v>0</v>
      </c>
      <c r="I88" s="227">
        <v>0</v>
      </c>
      <c r="J88" s="227">
        <v>0</v>
      </c>
      <c r="K88" s="227">
        <v>0</v>
      </c>
      <c r="L88" s="227">
        <v>0</v>
      </c>
      <c r="M88" s="227">
        <v>0</v>
      </c>
      <c r="N88" s="227">
        <v>0</v>
      </c>
      <c r="O88" s="227">
        <v>0</v>
      </c>
      <c r="P88" s="227">
        <v>0</v>
      </c>
    </row>
    <row r="89" spans="1:32" x14ac:dyDescent="0.2">
      <c r="A89" s="220">
        <f t="shared" ref="A89:A94" si="22">A88+1</f>
        <v>20</v>
      </c>
      <c r="B89" s="212" t="s">
        <v>68</v>
      </c>
      <c r="C89" s="226">
        <f t="shared" si="21"/>
        <v>0</v>
      </c>
      <c r="D89" s="226"/>
      <c r="E89" s="227">
        <v>0</v>
      </c>
      <c r="F89" s="227">
        <v>0</v>
      </c>
      <c r="G89" s="227">
        <v>0</v>
      </c>
      <c r="H89" s="227">
        <v>0</v>
      </c>
      <c r="I89" s="227">
        <v>0</v>
      </c>
      <c r="J89" s="227">
        <v>0</v>
      </c>
      <c r="K89" s="227">
        <v>0</v>
      </c>
      <c r="L89" s="227">
        <v>0</v>
      </c>
      <c r="M89" s="227">
        <v>0</v>
      </c>
      <c r="N89" s="227">
        <v>0</v>
      </c>
      <c r="O89" s="227">
        <v>0</v>
      </c>
      <c r="P89" s="227">
        <v>0</v>
      </c>
    </row>
    <row r="90" spans="1:32" x14ac:dyDescent="0.2">
      <c r="A90" s="220">
        <f t="shared" si="22"/>
        <v>21</v>
      </c>
      <c r="B90" s="212" t="s">
        <v>173</v>
      </c>
      <c r="C90" s="226">
        <f t="shared" si="21"/>
        <v>0</v>
      </c>
      <c r="D90" s="226"/>
      <c r="E90" s="227">
        <v>0</v>
      </c>
      <c r="F90" s="227">
        <v>0</v>
      </c>
      <c r="G90" s="227">
        <v>0</v>
      </c>
      <c r="H90" s="227">
        <v>0</v>
      </c>
      <c r="I90" s="227">
        <v>0</v>
      </c>
      <c r="J90" s="227">
        <v>0</v>
      </c>
      <c r="K90" s="227">
        <v>0</v>
      </c>
      <c r="L90" s="227">
        <v>0</v>
      </c>
      <c r="M90" s="227">
        <v>0</v>
      </c>
      <c r="N90" s="227">
        <v>0</v>
      </c>
      <c r="O90" s="227">
        <v>0</v>
      </c>
      <c r="P90" s="227">
        <v>0</v>
      </c>
    </row>
    <row r="91" spans="1:32" x14ac:dyDescent="0.2">
      <c r="A91" s="220">
        <f t="shared" si="22"/>
        <v>22</v>
      </c>
      <c r="B91" s="212" t="s">
        <v>174</v>
      </c>
      <c r="C91" s="226">
        <f t="shared" si="21"/>
        <v>0</v>
      </c>
      <c r="D91" s="226"/>
      <c r="E91" s="227">
        <v>0</v>
      </c>
      <c r="F91" s="227">
        <v>0</v>
      </c>
      <c r="G91" s="227">
        <v>0</v>
      </c>
      <c r="H91" s="227">
        <v>0</v>
      </c>
      <c r="I91" s="227">
        <v>0</v>
      </c>
      <c r="J91" s="227">
        <v>0</v>
      </c>
      <c r="K91" s="227">
        <v>0</v>
      </c>
      <c r="L91" s="227">
        <v>0</v>
      </c>
      <c r="M91" s="227">
        <v>0</v>
      </c>
      <c r="N91" s="227">
        <v>0</v>
      </c>
      <c r="O91" s="227">
        <v>0</v>
      </c>
      <c r="P91" s="227">
        <v>0</v>
      </c>
    </row>
    <row r="92" spans="1:32" x14ac:dyDescent="0.2">
      <c r="A92" s="220">
        <f t="shared" si="22"/>
        <v>23</v>
      </c>
      <c r="B92" s="212" t="s">
        <v>175</v>
      </c>
      <c r="C92" s="226">
        <f t="shared" si="21"/>
        <v>0</v>
      </c>
      <c r="D92" s="226"/>
      <c r="E92" s="227">
        <v>0</v>
      </c>
      <c r="F92" s="227">
        <v>0</v>
      </c>
      <c r="G92" s="227">
        <v>0</v>
      </c>
      <c r="H92" s="227">
        <v>0</v>
      </c>
      <c r="I92" s="227">
        <v>0</v>
      </c>
      <c r="J92" s="227">
        <v>0</v>
      </c>
      <c r="K92" s="227">
        <v>0</v>
      </c>
      <c r="L92" s="227">
        <v>0</v>
      </c>
      <c r="M92" s="227">
        <v>0</v>
      </c>
      <c r="N92" s="227">
        <v>0</v>
      </c>
      <c r="O92" s="227">
        <v>0</v>
      </c>
      <c r="P92" s="227">
        <v>0</v>
      </c>
    </row>
    <row r="93" spans="1:32" x14ac:dyDescent="0.2">
      <c r="A93" s="220">
        <f t="shared" si="22"/>
        <v>24</v>
      </c>
      <c r="B93" s="212" t="s">
        <v>176</v>
      </c>
      <c r="C93" s="226">
        <f t="shared" si="21"/>
        <v>0</v>
      </c>
      <c r="D93" s="226"/>
      <c r="E93" s="227">
        <v>0</v>
      </c>
      <c r="F93" s="227">
        <v>0</v>
      </c>
      <c r="G93" s="227">
        <v>0</v>
      </c>
      <c r="H93" s="227">
        <v>0</v>
      </c>
      <c r="I93" s="227">
        <v>0</v>
      </c>
      <c r="J93" s="227">
        <v>0</v>
      </c>
      <c r="K93" s="227">
        <v>0</v>
      </c>
      <c r="L93" s="227">
        <v>0</v>
      </c>
      <c r="M93" s="227">
        <v>0</v>
      </c>
      <c r="N93" s="227">
        <v>0</v>
      </c>
      <c r="O93" s="227">
        <v>0</v>
      </c>
      <c r="P93" s="227">
        <v>0</v>
      </c>
    </row>
    <row r="94" spans="1:32" x14ac:dyDescent="0.2">
      <c r="A94" s="220">
        <f t="shared" si="22"/>
        <v>25</v>
      </c>
      <c r="B94" s="212" t="s">
        <v>177</v>
      </c>
      <c r="C94" s="226">
        <f t="shared" si="21"/>
        <v>0</v>
      </c>
      <c r="D94" s="226"/>
      <c r="E94" s="230">
        <f t="shared" ref="E94:P94" si="23">SUM(E88:E93)</f>
        <v>0</v>
      </c>
      <c r="F94" s="230">
        <f t="shared" si="23"/>
        <v>0</v>
      </c>
      <c r="G94" s="230">
        <f t="shared" si="23"/>
        <v>0</v>
      </c>
      <c r="H94" s="230">
        <f t="shared" si="23"/>
        <v>0</v>
      </c>
      <c r="I94" s="230">
        <f t="shared" si="23"/>
        <v>0</v>
      </c>
      <c r="J94" s="230">
        <f t="shared" si="23"/>
        <v>0</v>
      </c>
      <c r="K94" s="230">
        <f t="shared" si="23"/>
        <v>0</v>
      </c>
      <c r="L94" s="230">
        <f t="shared" si="23"/>
        <v>0</v>
      </c>
      <c r="M94" s="230">
        <f t="shared" si="23"/>
        <v>0</v>
      </c>
      <c r="N94" s="230">
        <f t="shared" si="23"/>
        <v>0</v>
      </c>
      <c r="O94" s="230">
        <f t="shared" si="23"/>
        <v>0</v>
      </c>
      <c r="P94" s="230">
        <f t="shared" si="23"/>
        <v>0</v>
      </c>
    </row>
    <row r="95" spans="1:32" ht="11.25" customHeight="1" x14ac:dyDescent="0.2">
      <c r="A95" s="220"/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</row>
    <row r="96" spans="1:32" x14ac:dyDescent="0.2">
      <c r="A96" s="220"/>
      <c r="B96" s="241" t="s">
        <v>84</v>
      </c>
      <c r="C96" s="242"/>
      <c r="D96" s="242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</row>
    <row r="97" spans="1:19" x14ac:dyDescent="0.2">
      <c r="A97" s="220">
        <f>A94+1</f>
        <v>26</v>
      </c>
      <c r="B97" s="212" t="s">
        <v>67</v>
      </c>
      <c r="C97" s="226">
        <f t="shared" ref="C97:C102" si="24">ROUND(SUM(J97:M97)/4,0)</f>
        <v>0</v>
      </c>
      <c r="D97" s="226"/>
      <c r="E97" s="227">
        <v>0</v>
      </c>
      <c r="F97" s="227">
        <v>0</v>
      </c>
      <c r="G97" s="227">
        <v>0</v>
      </c>
      <c r="H97" s="227">
        <v>0</v>
      </c>
      <c r="I97" s="227">
        <v>0</v>
      </c>
      <c r="J97" s="227">
        <v>0</v>
      </c>
      <c r="K97" s="227">
        <v>0</v>
      </c>
      <c r="L97" s="227">
        <v>0</v>
      </c>
      <c r="M97" s="227">
        <v>0</v>
      </c>
      <c r="N97" s="227">
        <v>0</v>
      </c>
      <c r="O97" s="227">
        <v>0</v>
      </c>
      <c r="P97" s="227">
        <v>0</v>
      </c>
    </row>
    <row r="98" spans="1:19" x14ac:dyDescent="0.2">
      <c r="A98" s="220">
        <f t="shared" ref="A98:A103" si="25">A97+1</f>
        <v>27</v>
      </c>
      <c r="B98" s="212" t="s">
        <v>68</v>
      </c>
      <c r="C98" s="226">
        <f t="shared" si="24"/>
        <v>0</v>
      </c>
      <c r="D98" s="226"/>
      <c r="E98" s="227">
        <v>0</v>
      </c>
      <c r="F98" s="227">
        <v>0</v>
      </c>
      <c r="G98" s="227">
        <v>0</v>
      </c>
      <c r="H98" s="227">
        <v>0</v>
      </c>
      <c r="I98" s="227">
        <v>0</v>
      </c>
      <c r="J98" s="227">
        <v>0</v>
      </c>
      <c r="K98" s="227">
        <v>0</v>
      </c>
      <c r="L98" s="227">
        <v>0</v>
      </c>
      <c r="M98" s="227">
        <v>0</v>
      </c>
      <c r="N98" s="227">
        <v>0</v>
      </c>
      <c r="O98" s="227">
        <v>0</v>
      </c>
      <c r="P98" s="227">
        <v>0</v>
      </c>
      <c r="Q98" s="291"/>
      <c r="R98" s="290"/>
      <c r="S98" s="290"/>
    </row>
    <row r="99" spans="1:19" x14ac:dyDescent="0.2">
      <c r="A99" s="220">
        <f t="shared" si="25"/>
        <v>28</v>
      </c>
      <c r="B99" s="212" t="s">
        <v>173</v>
      </c>
      <c r="C99" s="226">
        <f t="shared" si="24"/>
        <v>0</v>
      </c>
      <c r="D99" s="226"/>
      <c r="E99" s="227">
        <v>0</v>
      </c>
      <c r="F99" s="227">
        <v>0</v>
      </c>
      <c r="G99" s="227">
        <v>0</v>
      </c>
      <c r="H99" s="227">
        <v>0</v>
      </c>
      <c r="I99" s="227">
        <v>0</v>
      </c>
      <c r="J99" s="227">
        <v>0</v>
      </c>
      <c r="K99" s="227">
        <v>0</v>
      </c>
      <c r="L99" s="227">
        <v>0</v>
      </c>
      <c r="M99" s="227">
        <v>0</v>
      </c>
      <c r="N99" s="227">
        <v>0</v>
      </c>
      <c r="O99" s="227">
        <v>0</v>
      </c>
      <c r="P99" s="227">
        <v>0</v>
      </c>
      <c r="Q99" s="291"/>
      <c r="R99" s="290"/>
      <c r="S99" s="290"/>
    </row>
    <row r="100" spans="1:19" x14ac:dyDescent="0.2">
      <c r="A100" s="220">
        <f t="shared" si="25"/>
        <v>29</v>
      </c>
      <c r="B100" s="212" t="s">
        <v>174</v>
      </c>
      <c r="C100" s="226">
        <f t="shared" si="24"/>
        <v>0</v>
      </c>
      <c r="D100" s="226"/>
      <c r="E100" s="227">
        <v>0</v>
      </c>
      <c r="F100" s="227">
        <v>0</v>
      </c>
      <c r="G100" s="227">
        <v>0</v>
      </c>
      <c r="H100" s="227">
        <v>0</v>
      </c>
      <c r="I100" s="227">
        <v>0</v>
      </c>
      <c r="J100" s="227">
        <v>0</v>
      </c>
      <c r="K100" s="227">
        <v>0</v>
      </c>
      <c r="L100" s="227">
        <v>0</v>
      </c>
      <c r="M100" s="227">
        <v>0</v>
      </c>
      <c r="N100" s="227">
        <v>0</v>
      </c>
      <c r="O100" s="227">
        <v>0</v>
      </c>
      <c r="P100" s="227">
        <v>0</v>
      </c>
      <c r="Q100" s="291"/>
      <c r="R100" s="290"/>
      <c r="S100" s="290"/>
    </row>
    <row r="101" spans="1:19" x14ac:dyDescent="0.2">
      <c r="A101" s="220">
        <f t="shared" si="25"/>
        <v>30</v>
      </c>
      <c r="B101" s="212" t="s">
        <v>175</v>
      </c>
      <c r="C101" s="226">
        <f t="shared" si="24"/>
        <v>0</v>
      </c>
      <c r="D101" s="226"/>
      <c r="E101" s="227">
        <v>0</v>
      </c>
      <c r="F101" s="227">
        <v>0</v>
      </c>
      <c r="G101" s="227">
        <v>0</v>
      </c>
      <c r="H101" s="227">
        <v>0</v>
      </c>
      <c r="I101" s="227">
        <v>0</v>
      </c>
      <c r="J101" s="227">
        <v>0</v>
      </c>
      <c r="K101" s="227">
        <v>0</v>
      </c>
      <c r="L101" s="227">
        <v>0</v>
      </c>
      <c r="M101" s="227">
        <v>0</v>
      </c>
      <c r="N101" s="227">
        <v>0</v>
      </c>
      <c r="O101" s="227">
        <v>0</v>
      </c>
      <c r="P101" s="227">
        <v>0</v>
      </c>
      <c r="Q101" s="291"/>
      <c r="R101" s="290"/>
      <c r="S101" s="290"/>
    </row>
    <row r="102" spans="1:19" x14ac:dyDescent="0.2">
      <c r="A102" s="220">
        <f t="shared" si="25"/>
        <v>31</v>
      </c>
      <c r="B102" s="212" t="s">
        <v>176</v>
      </c>
      <c r="C102" s="226">
        <f t="shared" si="24"/>
        <v>0</v>
      </c>
      <c r="D102" s="226"/>
      <c r="E102" s="227">
        <v>0</v>
      </c>
      <c r="F102" s="227">
        <v>0</v>
      </c>
      <c r="G102" s="227">
        <v>0</v>
      </c>
      <c r="H102" s="227">
        <v>0</v>
      </c>
      <c r="I102" s="227">
        <v>0</v>
      </c>
      <c r="J102" s="227">
        <v>0</v>
      </c>
      <c r="K102" s="227">
        <v>0</v>
      </c>
      <c r="L102" s="227">
        <v>0</v>
      </c>
      <c r="M102" s="227">
        <v>0</v>
      </c>
      <c r="N102" s="227">
        <v>0</v>
      </c>
      <c r="O102" s="227">
        <v>0</v>
      </c>
      <c r="P102" s="227">
        <v>0</v>
      </c>
      <c r="Q102" s="291"/>
      <c r="R102" s="290"/>
      <c r="S102" s="290"/>
    </row>
    <row r="103" spans="1:19" x14ac:dyDescent="0.2">
      <c r="A103" s="220">
        <f t="shared" si="25"/>
        <v>32</v>
      </c>
      <c r="B103" s="212" t="s">
        <v>178</v>
      </c>
      <c r="C103" s="230">
        <f>SUM(C97:C102)</f>
        <v>0</v>
      </c>
      <c r="D103" s="230"/>
      <c r="E103" s="230">
        <f t="shared" ref="E103:P103" si="26">SUM(E97:E102)</f>
        <v>0</v>
      </c>
      <c r="F103" s="230">
        <f t="shared" si="26"/>
        <v>0</v>
      </c>
      <c r="G103" s="230">
        <f t="shared" si="26"/>
        <v>0</v>
      </c>
      <c r="H103" s="230">
        <f t="shared" si="26"/>
        <v>0</v>
      </c>
      <c r="I103" s="230">
        <f t="shared" si="26"/>
        <v>0</v>
      </c>
      <c r="J103" s="230">
        <f t="shared" si="26"/>
        <v>0</v>
      </c>
      <c r="K103" s="230">
        <f t="shared" si="26"/>
        <v>0</v>
      </c>
      <c r="L103" s="230">
        <f t="shared" si="26"/>
        <v>0</v>
      </c>
      <c r="M103" s="230">
        <f t="shared" si="26"/>
        <v>0</v>
      </c>
      <c r="N103" s="230">
        <f t="shared" si="26"/>
        <v>0</v>
      </c>
      <c r="O103" s="230">
        <f t="shared" si="26"/>
        <v>0</v>
      </c>
      <c r="P103" s="230">
        <f t="shared" si="26"/>
        <v>0</v>
      </c>
      <c r="Q103" s="291"/>
      <c r="R103" s="290"/>
      <c r="S103" s="290"/>
    </row>
    <row r="104" spans="1:19" x14ac:dyDescent="0.2">
      <c r="A104" s="220"/>
      <c r="B104" s="241"/>
      <c r="C104" s="242"/>
      <c r="D104" s="242"/>
      <c r="E104" s="230"/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91"/>
      <c r="R104" s="290"/>
      <c r="S104" s="290"/>
    </row>
    <row r="105" spans="1:19" x14ac:dyDescent="0.2">
      <c r="A105" s="220">
        <f>A103+1</f>
        <v>33</v>
      </c>
      <c r="B105" s="212" t="s">
        <v>179</v>
      </c>
      <c r="C105" s="230">
        <f>C94+C103</f>
        <v>0</v>
      </c>
      <c r="D105" s="230"/>
      <c r="E105" s="230">
        <f t="shared" ref="E105:P105" si="27">E94+E103</f>
        <v>0</v>
      </c>
      <c r="F105" s="230">
        <f t="shared" si="27"/>
        <v>0</v>
      </c>
      <c r="G105" s="230">
        <f t="shared" si="27"/>
        <v>0</v>
      </c>
      <c r="H105" s="230">
        <f t="shared" si="27"/>
        <v>0</v>
      </c>
      <c r="I105" s="230">
        <f t="shared" si="27"/>
        <v>0</v>
      </c>
      <c r="J105" s="230">
        <f t="shared" si="27"/>
        <v>0</v>
      </c>
      <c r="K105" s="230">
        <f t="shared" si="27"/>
        <v>0</v>
      </c>
      <c r="L105" s="230">
        <f t="shared" si="27"/>
        <v>0</v>
      </c>
      <c r="M105" s="230">
        <f t="shared" si="27"/>
        <v>0</v>
      </c>
      <c r="N105" s="230">
        <f t="shared" si="27"/>
        <v>0</v>
      </c>
      <c r="O105" s="230">
        <f t="shared" si="27"/>
        <v>0</v>
      </c>
      <c r="P105" s="230">
        <f t="shared" si="27"/>
        <v>0</v>
      </c>
      <c r="Q105" s="291"/>
      <c r="R105" s="290"/>
      <c r="S105" s="290"/>
    </row>
    <row r="106" spans="1:19" x14ac:dyDescent="0.2">
      <c r="A106" s="22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91"/>
      <c r="R106" s="290"/>
      <c r="S106" s="290"/>
    </row>
    <row r="107" spans="1:19" x14ac:dyDescent="0.2">
      <c r="A107" s="220">
        <f>A105+1</f>
        <v>34</v>
      </c>
      <c r="B107" s="212" t="s">
        <v>180</v>
      </c>
      <c r="C107" s="230">
        <f>C85+C105</f>
        <v>3320480</v>
      </c>
      <c r="D107" s="230">
        <f>MAX(E107:P107)</f>
        <v>3453286.4104423388</v>
      </c>
      <c r="E107" s="230">
        <f>E85+E105</f>
        <v>3118695.3169417372</v>
      </c>
      <c r="F107" s="230">
        <f t="shared" ref="F107:P107" si="28">F85+F105</f>
        <v>2904939.7492089639</v>
      </c>
      <c r="G107" s="230">
        <f t="shared" si="28"/>
        <v>2286145.7679457176</v>
      </c>
      <c r="H107" s="230">
        <f t="shared" si="28"/>
        <v>2588828.2048935071</v>
      </c>
      <c r="I107" s="230">
        <f t="shared" si="28"/>
        <v>3165105.1992709693</v>
      </c>
      <c r="J107" s="230">
        <f t="shared" si="28"/>
        <v>3247222.8084757207</v>
      </c>
      <c r="K107" s="230">
        <f t="shared" si="28"/>
        <v>3381993.2647905322</v>
      </c>
      <c r="L107" s="230">
        <f t="shared" si="28"/>
        <v>3453286.4104423388</v>
      </c>
      <c r="M107" s="230">
        <f t="shared" si="28"/>
        <v>3199416.2245768602</v>
      </c>
      <c r="N107" s="230">
        <f t="shared" si="28"/>
        <v>2967638.7554361382</v>
      </c>
      <c r="O107" s="230">
        <f t="shared" si="28"/>
        <v>2166187.240895967</v>
      </c>
      <c r="P107" s="230">
        <f t="shared" si="28"/>
        <v>2446641.088162689</v>
      </c>
      <c r="Q107" s="291"/>
      <c r="R107" s="290"/>
      <c r="S107" s="290"/>
    </row>
    <row r="108" spans="1:19" x14ac:dyDescent="0.2">
      <c r="C108" s="230"/>
      <c r="D108" s="230"/>
      <c r="E108" s="230"/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91"/>
      <c r="R108" s="290"/>
      <c r="S108" s="290"/>
    </row>
    <row r="109" spans="1:19" x14ac:dyDescent="0.2">
      <c r="C109" s="230"/>
      <c r="D109" s="230"/>
      <c r="E109" s="230"/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</row>
    <row r="110" spans="1:19" x14ac:dyDescent="0.2"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</row>
    <row r="111" spans="1:19" x14ac:dyDescent="0.2"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</row>
    <row r="112" spans="1:19" x14ac:dyDescent="0.2">
      <c r="C112" s="230"/>
      <c r="D112" s="230"/>
      <c r="E112" s="230"/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</row>
    <row r="114" spans="5:17" x14ac:dyDescent="0.2"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</row>
  </sheetData>
  <mergeCells count="6">
    <mergeCell ref="S46:S58"/>
    <mergeCell ref="R46:R58"/>
    <mergeCell ref="Q46:Q58"/>
    <mergeCell ref="Q98:Q108"/>
    <mergeCell ref="R98:R108"/>
    <mergeCell ref="S98:S108"/>
  </mergeCells>
  <phoneticPr fontId="0" type="noConversion"/>
  <printOptions horizontalCentered="1"/>
  <pageMargins left="0.75" right="0.75" top="0.75" bottom="0.75" header="0.5" footer="0.5"/>
  <pageSetup scale="61" fitToHeight="2" orientation="landscape" blackAndWhite="1" horizontalDpi="1200" verticalDpi="1200" r:id="rId1"/>
  <headerFooter>
    <oddFooter>&amp;LSponsored by Crystal K. Elbe</oddFooter>
  </headerFooter>
  <rowBreaks count="1" manualBreakCount="1">
    <brk id="58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AF113"/>
  <sheetViews>
    <sheetView workbookViewId="0"/>
  </sheetViews>
  <sheetFormatPr defaultColWidth="9.140625" defaultRowHeight="11.25" x14ac:dyDescent="0.2"/>
  <cols>
    <col min="1" max="1" width="5.28515625" style="212" customWidth="1"/>
    <col min="2" max="2" width="26.28515625" style="212" customWidth="1"/>
    <col min="3" max="15" width="9" style="212" customWidth="1"/>
    <col min="16" max="18" width="3.28515625" style="212" customWidth="1"/>
    <col min="19" max="16384" width="9.140625" style="212"/>
  </cols>
  <sheetData>
    <row r="1" spans="1:19" x14ac:dyDescent="0.2">
      <c r="A1" s="211" t="str">
        <f>'Annual CP'!A1</f>
        <v>ENTERGY TEXAS, INC.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S1" s="213"/>
    </row>
    <row r="2" spans="1:19" x14ac:dyDescent="0.2">
      <c r="A2" s="211" t="s">
        <v>181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S2" s="213"/>
    </row>
    <row r="3" spans="1:19" x14ac:dyDescent="0.2">
      <c r="A3" s="214" t="str">
        <f>Summary!A3</f>
        <v>FOR THE TWELVE MONTHS ENDING DECEMBER 31, 2021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</row>
    <row r="4" spans="1:19" x14ac:dyDescent="0.2">
      <c r="A4" s="211" t="s">
        <v>137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S4" s="213"/>
    </row>
    <row r="5" spans="1:19" x14ac:dyDescent="0.2">
      <c r="A5" s="243"/>
      <c r="B5" s="216"/>
      <c r="C5" s="217"/>
      <c r="D5" s="217"/>
      <c r="E5" s="218"/>
      <c r="F5" s="218"/>
      <c r="G5" s="219"/>
      <c r="H5" s="220"/>
      <c r="I5" s="220"/>
      <c r="J5" s="220"/>
    </row>
    <row r="6" spans="1:19" x14ac:dyDescent="0.2">
      <c r="A6" s="218" t="s">
        <v>138</v>
      </c>
      <c r="B6" s="216"/>
      <c r="C6" s="218" t="s">
        <v>182</v>
      </c>
      <c r="D6" s="218"/>
      <c r="E6" s="218"/>
      <c r="F6" s="218"/>
      <c r="G6" s="218"/>
      <c r="H6" s="220"/>
      <c r="I6" s="220"/>
      <c r="J6" s="220"/>
    </row>
    <row r="7" spans="1:19" ht="13.5" x14ac:dyDescent="0.35">
      <c r="A7" s="221" t="s">
        <v>139</v>
      </c>
      <c r="B7" s="221" t="s">
        <v>140</v>
      </c>
      <c r="C7" s="222" t="s">
        <v>111</v>
      </c>
      <c r="D7" s="222">
        <v>44197</v>
      </c>
      <c r="E7" s="222">
        <v>44228</v>
      </c>
      <c r="F7" s="222">
        <v>44256</v>
      </c>
      <c r="G7" s="222">
        <v>44287</v>
      </c>
      <c r="H7" s="222">
        <v>44317</v>
      </c>
      <c r="I7" s="222">
        <v>44348</v>
      </c>
      <c r="J7" s="222">
        <v>44378</v>
      </c>
      <c r="K7" s="222">
        <v>44409</v>
      </c>
      <c r="L7" s="222">
        <v>44440</v>
      </c>
      <c r="M7" s="222">
        <v>44470</v>
      </c>
      <c r="N7" s="222">
        <v>44501</v>
      </c>
      <c r="O7" s="222">
        <v>44531</v>
      </c>
    </row>
    <row r="8" spans="1:19" x14ac:dyDescent="0.2">
      <c r="A8" s="218" t="s">
        <v>21</v>
      </c>
      <c r="B8" s="218" t="s">
        <v>22</v>
      </c>
      <c r="C8" s="218" t="s">
        <v>23</v>
      </c>
      <c r="D8" s="218" t="s">
        <v>24</v>
      </c>
      <c r="E8" s="218" t="s">
        <v>25</v>
      </c>
      <c r="F8" s="218" t="s">
        <v>26</v>
      </c>
      <c r="G8" s="219" t="s">
        <v>27</v>
      </c>
      <c r="H8" s="219" t="s">
        <v>28</v>
      </c>
      <c r="I8" s="219" t="s">
        <v>57</v>
      </c>
      <c r="J8" s="219" t="s">
        <v>58</v>
      </c>
      <c r="K8" s="219" t="s">
        <v>59</v>
      </c>
      <c r="L8" s="219" t="s">
        <v>105</v>
      </c>
      <c r="M8" s="219" t="s">
        <v>120</v>
      </c>
      <c r="N8" s="219" t="s">
        <v>121</v>
      </c>
      <c r="O8" s="219" t="s">
        <v>143</v>
      </c>
    </row>
    <row r="9" spans="1:19" x14ac:dyDescent="0.2">
      <c r="A9" s="218"/>
      <c r="B9" s="218"/>
      <c r="C9" s="218"/>
      <c r="D9" s="218"/>
      <c r="E9" s="218"/>
      <c r="F9" s="218"/>
      <c r="G9" s="219"/>
      <c r="H9" s="219"/>
      <c r="I9" s="219"/>
      <c r="J9" s="219"/>
      <c r="K9" s="219"/>
      <c r="L9" s="219"/>
      <c r="M9" s="219"/>
      <c r="N9" s="219"/>
      <c r="O9" s="219"/>
    </row>
    <row r="10" spans="1:19" x14ac:dyDescent="0.2">
      <c r="A10" s="218"/>
      <c r="B10" s="223" t="s">
        <v>60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</row>
    <row r="11" spans="1:19" x14ac:dyDescent="0.2">
      <c r="A11" s="220">
        <v>1</v>
      </c>
      <c r="B11" s="212" t="s">
        <v>145</v>
      </c>
      <c r="C11" s="230">
        <f>MAX(D11:O11)</f>
        <v>1745147</v>
      </c>
      <c r="D11" s="230">
        <v>1493346</v>
      </c>
      <c r="E11" s="230">
        <v>1745147</v>
      </c>
      <c r="F11" s="230">
        <v>770311</v>
      </c>
      <c r="G11" s="230">
        <v>1021571</v>
      </c>
      <c r="H11" s="230">
        <v>1281221</v>
      </c>
      <c r="I11" s="230">
        <v>1627101</v>
      </c>
      <c r="J11" s="230">
        <v>1622284</v>
      </c>
      <c r="K11" s="230">
        <v>1583235</v>
      </c>
      <c r="L11" s="230">
        <v>1583437</v>
      </c>
      <c r="M11" s="230">
        <v>1220527</v>
      </c>
      <c r="N11" s="230">
        <v>728512</v>
      </c>
      <c r="O11" s="230">
        <v>952311</v>
      </c>
    </row>
    <row r="12" spans="1:19" x14ac:dyDescent="0.2">
      <c r="A12" s="220">
        <f>A11+1</f>
        <v>2</v>
      </c>
      <c r="B12" s="212" t="s">
        <v>146</v>
      </c>
      <c r="C12" s="230"/>
      <c r="D12" s="230">
        <f>ROUND('Demand Weather Factors_MDD'!B14*D11,0)</f>
        <v>21271</v>
      </c>
      <c r="E12" s="230">
        <f>ROUND('Demand Weather Factors_MDD'!B15*E11,0)</f>
        <v>-275680</v>
      </c>
      <c r="F12" s="230">
        <f>ROUND('Demand Weather Factors_MDD'!B16*F11,0)</f>
        <v>5761</v>
      </c>
      <c r="G12" s="230">
        <f>ROUND('Demand Weather Factors_MDD'!B17*G11,0)</f>
        <v>-193543</v>
      </c>
      <c r="H12" s="230">
        <f>ROUND('Demand Weather Factors_MDD'!B18*H11,0)</f>
        <v>151034</v>
      </c>
      <c r="I12" s="230">
        <f>ROUND('Demand Weather Factors_MDD'!B19*I11,0)</f>
        <v>-142092</v>
      </c>
      <c r="J12" s="230">
        <f>ROUND('Demand Weather Factors_MDD'!B20*J11,0)</f>
        <v>46878</v>
      </c>
      <c r="K12" s="230">
        <f>ROUND('Demand Weather Factors_MDD'!B21*K11,0)</f>
        <v>69288</v>
      </c>
      <c r="L12" s="230">
        <f>ROUND('Demand Weather Factors_MDD'!B22*L11,0)</f>
        <v>-102325</v>
      </c>
      <c r="M12" s="230">
        <f>ROUND('Demand Weather Factors_MDD'!B23*M11,0)</f>
        <v>-3598</v>
      </c>
      <c r="N12" s="230">
        <f>ROUND('Demand Weather Factors_MDD'!B24*N11,0)</f>
        <v>-78425</v>
      </c>
      <c r="O12" s="230">
        <f>ROUND('Demand Weather Factors_MDD'!B25*O11,0)</f>
        <v>143026</v>
      </c>
    </row>
    <row r="13" spans="1:19" x14ac:dyDescent="0.2">
      <c r="A13" s="220">
        <f>A12+1</f>
        <v>3</v>
      </c>
      <c r="B13" s="212" t="s">
        <v>147</v>
      </c>
      <c r="C13" s="230"/>
      <c r="D13" s="230">
        <v>28843</v>
      </c>
      <c r="E13" s="230">
        <v>25577</v>
      </c>
      <c r="F13" s="230">
        <v>10287</v>
      </c>
      <c r="G13" s="230">
        <v>11600</v>
      </c>
      <c r="H13" s="230">
        <v>15321</v>
      </c>
      <c r="I13" s="230">
        <v>13587</v>
      </c>
      <c r="J13" s="230">
        <v>18690</v>
      </c>
      <c r="K13" s="230">
        <v>16977</v>
      </c>
      <c r="L13" s="230">
        <v>8171</v>
      </c>
      <c r="M13" s="230">
        <v>4270</v>
      </c>
      <c r="N13" s="230">
        <v>1498</v>
      </c>
      <c r="O13" s="230">
        <v>0</v>
      </c>
    </row>
    <row r="14" spans="1:19" x14ac:dyDescent="0.2">
      <c r="A14" s="220">
        <f>A13+1</f>
        <v>4</v>
      </c>
      <c r="B14" s="212" t="s">
        <v>148</v>
      </c>
      <c r="C14" s="230">
        <f>MAX(D14:O14)</f>
        <v>1687852</v>
      </c>
      <c r="D14" s="230">
        <f t="shared" ref="D14:O14" si="0">SUM(D11:D13)</f>
        <v>1543460</v>
      </c>
      <c r="E14" s="230">
        <f t="shared" si="0"/>
        <v>1495044</v>
      </c>
      <c r="F14" s="230">
        <f t="shared" si="0"/>
        <v>786359</v>
      </c>
      <c r="G14" s="230">
        <f t="shared" si="0"/>
        <v>839628</v>
      </c>
      <c r="H14" s="230">
        <f t="shared" si="0"/>
        <v>1447576</v>
      </c>
      <c r="I14" s="230">
        <f t="shared" si="0"/>
        <v>1498596</v>
      </c>
      <c r="J14" s="230">
        <f t="shared" si="0"/>
        <v>1687852</v>
      </c>
      <c r="K14" s="230">
        <f t="shared" si="0"/>
        <v>1669500</v>
      </c>
      <c r="L14" s="230">
        <f t="shared" si="0"/>
        <v>1489283</v>
      </c>
      <c r="M14" s="230">
        <f t="shared" si="0"/>
        <v>1221199</v>
      </c>
      <c r="N14" s="230">
        <f t="shared" si="0"/>
        <v>651585</v>
      </c>
      <c r="O14" s="230">
        <f t="shared" si="0"/>
        <v>1095337</v>
      </c>
    </row>
    <row r="15" spans="1:19" x14ac:dyDescent="0.2">
      <c r="A15" s="22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</row>
    <row r="16" spans="1:19" x14ac:dyDescent="0.2">
      <c r="A16" s="220"/>
      <c r="B16" s="223" t="s">
        <v>62</v>
      </c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</row>
    <row r="17" spans="1:15" s="235" customFormat="1" x14ac:dyDescent="0.2">
      <c r="A17" s="220">
        <f>A14+1</f>
        <v>5</v>
      </c>
      <c r="B17" s="212" t="s">
        <v>145</v>
      </c>
      <c r="C17" s="230">
        <f>MAX(D17:O17)</f>
        <v>106292</v>
      </c>
      <c r="D17" s="230">
        <v>98192</v>
      </c>
      <c r="E17" s="230">
        <v>103257</v>
      </c>
      <c r="F17" s="230">
        <v>70437</v>
      </c>
      <c r="G17" s="230">
        <v>76596</v>
      </c>
      <c r="H17" s="230">
        <v>86699</v>
      </c>
      <c r="I17" s="230">
        <v>105370</v>
      </c>
      <c r="J17" s="230">
        <v>100440</v>
      </c>
      <c r="K17" s="230">
        <v>105592</v>
      </c>
      <c r="L17" s="230">
        <v>106292</v>
      </c>
      <c r="M17" s="230">
        <v>86967</v>
      </c>
      <c r="N17" s="230">
        <v>78432</v>
      </c>
      <c r="O17" s="230">
        <v>80713</v>
      </c>
    </row>
    <row r="18" spans="1:15" x14ac:dyDescent="0.2">
      <c r="A18" s="220">
        <f>A17+1</f>
        <v>6</v>
      </c>
      <c r="B18" s="212" t="s">
        <v>146</v>
      </c>
      <c r="C18" s="230"/>
      <c r="D18" s="230">
        <f>ROUND('Demand Weather Factors_MDD'!B29*D17,0)</f>
        <v>4948</v>
      </c>
      <c r="E18" s="230">
        <f>ROUND('Demand Weather Factors_MDD'!B30*E17,0)</f>
        <v>-20529</v>
      </c>
      <c r="F18" s="230">
        <f>ROUND('Demand Weather Factors_MDD'!B31*F17,0)</f>
        <v>-8935</v>
      </c>
      <c r="G18" s="230">
        <f>ROUND('Demand Weather Factors_MDD'!B32*G17,0)</f>
        <v>-6674</v>
      </c>
      <c r="H18" s="230">
        <f>ROUND('Demand Weather Factors_MDD'!B33*H17,0)</f>
        <v>4921</v>
      </c>
      <c r="I18" s="230">
        <f>ROUND('Demand Weather Factors_MDD'!B34*I17,0)</f>
        <v>7919</v>
      </c>
      <c r="J18" s="230">
        <f>ROUND('Demand Weather Factors_MDD'!B35*J17,0)</f>
        <v>2687</v>
      </c>
      <c r="K18" s="230">
        <f>ROUND('Demand Weather Factors_MDD'!B36*K17,0)</f>
        <v>1535</v>
      </c>
      <c r="L18" s="230">
        <f>ROUND('Demand Weather Factors_MDD'!B37*L17,0)</f>
        <v>231</v>
      </c>
      <c r="M18" s="230">
        <f>ROUND('Demand Weather Factors_MDD'!B38*M17,0)</f>
        <v>-1246</v>
      </c>
      <c r="N18" s="230">
        <f>ROUND('Demand Weather Factors_MDD'!B39*N17,0)</f>
        <v>-8082</v>
      </c>
      <c r="O18" s="230">
        <f>ROUND('Demand Weather Factors_MDD'!B40*O17,0)</f>
        <v>11075</v>
      </c>
    </row>
    <row r="19" spans="1:15" x14ac:dyDescent="0.2">
      <c r="A19" s="220">
        <f>A18+1</f>
        <v>7</v>
      </c>
      <c r="B19" s="212" t="s">
        <v>147</v>
      </c>
      <c r="C19" s="230"/>
      <c r="D19" s="230">
        <v>2848</v>
      </c>
      <c r="E19" s="230">
        <v>2088</v>
      </c>
      <c r="F19" s="230">
        <v>1225</v>
      </c>
      <c r="G19" s="230">
        <v>1204</v>
      </c>
      <c r="H19" s="230">
        <v>1268</v>
      </c>
      <c r="I19" s="230">
        <v>1473</v>
      </c>
      <c r="J19" s="230">
        <v>1370</v>
      </c>
      <c r="K19" s="230">
        <v>1239</v>
      </c>
      <c r="L19" s="230">
        <v>707</v>
      </c>
      <c r="M19" s="230">
        <v>285</v>
      </c>
      <c r="N19" s="230">
        <v>70</v>
      </c>
      <c r="O19" s="230">
        <v>0</v>
      </c>
    </row>
    <row r="20" spans="1:15" x14ac:dyDescent="0.2">
      <c r="A20" s="220">
        <f>A19+1</f>
        <v>8</v>
      </c>
      <c r="B20" s="212" t="s">
        <v>148</v>
      </c>
      <c r="C20" s="230">
        <f>MAX(D20:O20)</f>
        <v>114762</v>
      </c>
      <c r="D20" s="230">
        <f t="shared" ref="D20:O20" si="1">SUM(D17:D19)</f>
        <v>105988</v>
      </c>
      <c r="E20" s="230">
        <f t="shared" si="1"/>
        <v>84816</v>
      </c>
      <c r="F20" s="230">
        <f t="shared" si="1"/>
        <v>62727</v>
      </c>
      <c r="G20" s="230">
        <f t="shared" si="1"/>
        <v>71126</v>
      </c>
      <c r="H20" s="230">
        <f t="shared" si="1"/>
        <v>92888</v>
      </c>
      <c r="I20" s="230">
        <f t="shared" si="1"/>
        <v>114762</v>
      </c>
      <c r="J20" s="230">
        <f t="shared" si="1"/>
        <v>104497</v>
      </c>
      <c r="K20" s="230">
        <f t="shared" si="1"/>
        <v>108366</v>
      </c>
      <c r="L20" s="230">
        <f t="shared" si="1"/>
        <v>107230</v>
      </c>
      <c r="M20" s="230">
        <f t="shared" si="1"/>
        <v>86006</v>
      </c>
      <c r="N20" s="230">
        <f t="shared" si="1"/>
        <v>70420</v>
      </c>
      <c r="O20" s="230">
        <f t="shared" si="1"/>
        <v>91788</v>
      </c>
    </row>
    <row r="21" spans="1:15" x14ac:dyDescent="0.2">
      <c r="A21" s="22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</row>
    <row r="22" spans="1:15" x14ac:dyDescent="0.2">
      <c r="A22" s="220"/>
      <c r="B22" s="223" t="s">
        <v>66</v>
      </c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</row>
    <row r="23" spans="1:15" s="235" customFormat="1" x14ac:dyDescent="0.2">
      <c r="A23" s="220">
        <f>A20+1</f>
        <v>9</v>
      </c>
      <c r="B23" s="212" t="s">
        <v>145</v>
      </c>
      <c r="C23" s="230">
        <f>INDEX(D23:O23,1,MATCH(C43,D43:O43,0))</f>
        <v>654552.70323044935</v>
      </c>
      <c r="D23" s="230">
        <v>497822.8274407764</v>
      </c>
      <c r="E23" s="230">
        <v>513569.46726751013</v>
      </c>
      <c r="F23" s="230">
        <v>463740.03552730393</v>
      </c>
      <c r="G23" s="230">
        <v>489403.06219389429</v>
      </c>
      <c r="H23" s="230">
        <v>539022.53795029374</v>
      </c>
      <c r="I23" s="230">
        <v>590507.19132584031</v>
      </c>
      <c r="J23" s="230">
        <v>588709.39215938526</v>
      </c>
      <c r="K23" s="230">
        <v>654552.70323044935</v>
      </c>
      <c r="L23" s="230">
        <v>614218</v>
      </c>
      <c r="M23" s="230">
        <v>562367</v>
      </c>
      <c r="N23" s="230">
        <v>494706</v>
      </c>
      <c r="O23" s="230">
        <v>509153</v>
      </c>
    </row>
    <row r="24" spans="1:15" x14ac:dyDescent="0.2">
      <c r="A24" s="220">
        <f>A23+1</f>
        <v>10</v>
      </c>
      <c r="B24" s="212" t="s">
        <v>146</v>
      </c>
      <c r="C24" s="230"/>
      <c r="D24" s="230">
        <f>ROUND('Demand Weather Factors_MDD'!E14*D23,0)</f>
        <v>0</v>
      </c>
      <c r="E24" s="230">
        <f>ROUND('Demand Weather Factors_MDD'!E15*E23,0)</f>
        <v>0</v>
      </c>
      <c r="F24" s="230">
        <f>ROUND('Demand Weather Factors_MDD'!E16*F23,0)</f>
        <v>-35240</v>
      </c>
      <c r="G24" s="230">
        <f>ROUND('Demand Weather Factors_MDD'!E17*G23,0)</f>
        <v>-15744</v>
      </c>
      <c r="H24" s="230">
        <f>ROUND('Demand Weather Factors_MDD'!E18*H23,0)</f>
        <v>1230</v>
      </c>
      <c r="I24" s="230">
        <f>ROUND('Demand Weather Factors_MDD'!E19*I23,0)</f>
        <v>-11630</v>
      </c>
      <c r="J24" s="230">
        <f>ROUND('Demand Weather Factors_MDD'!E20*J23,0)</f>
        <v>5752</v>
      </c>
      <c r="K24" s="230">
        <f>ROUND('Demand Weather Factors_MDD'!E21*K23,0)</f>
        <v>12200</v>
      </c>
      <c r="L24" s="230">
        <f>ROUND('Demand Weather Factors_MDD'!E22*L23,0)</f>
        <v>3992</v>
      </c>
      <c r="M24" s="230">
        <f>ROUND('Demand Weather Factors_MDD'!E23*M23,0)</f>
        <v>-12667</v>
      </c>
      <c r="N24" s="230">
        <f>ROUND('Demand Weather Factors_MDD'!E24*N23,0)</f>
        <v>6784</v>
      </c>
      <c r="O24" s="230">
        <f>ROUND('Demand Weather Factors_MDD'!E25*O23,0)</f>
        <v>-72844</v>
      </c>
    </row>
    <row r="25" spans="1:15" x14ac:dyDescent="0.2">
      <c r="A25" s="220">
        <f>A24+1</f>
        <v>11</v>
      </c>
      <c r="B25" s="212" t="s">
        <v>147</v>
      </c>
      <c r="C25" s="230"/>
      <c r="D25" s="230">
        <v>2934</v>
      </c>
      <c r="E25" s="230">
        <v>3964</v>
      </c>
      <c r="F25" s="230">
        <v>2804</v>
      </c>
      <c r="G25" s="230">
        <v>3146</v>
      </c>
      <c r="H25" s="230">
        <v>1980</v>
      </c>
      <c r="I25" s="230">
        <v>889</v>
      </c>
      <c r="J25" s="230">
        <v>-498</v>
      </c>
      <c r="K25" s="230">
        <v>-1162</v>
      </c>
      <c r="L25" s="230">
        <v>-1405</v>
      </c>
      <c r="M25" s="230">
        <v>-836</v>
      </c>
      <c r="N25" s="230">
        <v>-619</v>
      </c>
      <c r="O25" s="230">
        <v>0</v>
      </c>
    </row>
    <row r="26" spans="1:15" x14ac:dyDescent="0.2">
      <c r="A26" s="220">
        <f>A25+1</f>
        <v>12</v>
      </c>
      <c r="B26" s="212" t="s">
        <v>148</v>
      </c>
      <c r="C26" s="230">
        <f>INDEX(D26:O26,1,MATCH(C46,D46:O46,0))</f>
        <v>665590.70323044935</v>
      </c>
      <c r="D26" s="230">
        <f t="shared" ref="D26:O26" si="2">SUM(D23:D25)</f>
        <v>500756.8274407764</v>
      </c>
      <c r="E26" s="230">
        <f t="shared" si="2"/>
        <v>517533.46726751013</v>
      </c>
      <c r="F26" s="230">
        <f t="shared" si="2"/>
        <v>431304.03552730393</v>
      </c>
      <c r="G26" s="230">
        <f t="shared" si="2"/>
        <v>476805.06219389429</v>
      </c>
      <c r="H26" s="230">
        <f t="shared" si="2"/>
        <v>542232.53795029374</v>
      </c>
      <c r="I26" s="230">
        <f t="shared" si="2"/>
        <v>579766.19132584031</v>
      </c>
      <c r="J26" s="230">
        <f t="shared" si="2"/>
        <v>593963.39215938526</v>
      </c>
      <c r="K26" s="230">
        <f t="shared" si="2"/>
        <v>665590.70323044935</v>
      </c>
      <c r="L26" s="230">
        <f t="shared" si="2"/>
        <v>616805</v>
      </c>
      <c r="M26" s="230">
        <f t="shared" si="2"/>
        <v>548864</v>
      </c>
      <c r="N26" s="230">
        <f t="shared" si="2"/>
        <v>500871</v>
      </c>
      <c r="O26" s="230">
        <f t="shared" si="2"/>
        <v>436309</v>
      </c>
    </row>
    <row r="27" spans="1:15" x14ac:dyDescent="0.2">
      <c r="A27" s="22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</row>
    <row r="28" spans="1:15" x14ac:dyDescent="0.2">
      <c r="A28" s="220">
        <f>A26+1</f>
        <v>13</v>
      </c>
      <c r="B28" s="212" t="s">
        <v>149</v>
      </c>
      <c r="C28" s="230">
        <f>INDEX(D28:O28,1,MATCH(C43,D43:O43,0))</f>
        <v>24923</v>
      </c>
      <c r="D28" s="227">
        <v>19629.448888511317</v>
      </c>
      <c r="E28" s="227">
        <v>19871.549183171384</v>
      </c>
      <c r="F28" s="227">
        <v>15908.82675445996</v>
      </c>
      <c r="G28" s="227">
        <v>19085.966058270333</v>
      </c>
      <c r="H28" s="227">
        <v>20184.713678341308</v>
      </c>
      <c r="I28" s="227">
        <v>22463.901516848789</v>
      </c>
      <c r="J28" s="227">
        <v>23207.902660897758</v>
      </c>
      <c r="K28" s="227">
        <v>24923</v>
      </c>
      <c r="L28" s="227">
        <v>21110</v>
      </c>
      <c r="M28" s="227">
        <v>19619</v>
      </c>
      <c r="N28" s="227">
        <v>19145</v>
      </c>
      <c r="O28" s="227">
        <v>19311</v>
      </c>
    </row>
    <row r="29" spans="1:15" x14ac:dyDescent="0.2">
      <c r="A29" s="220">
        <f>A28+1</f>
        <v>14</v>
      </c>
      <c r="B29" s="212" t="s">
        <v>146</v>
      </c>
      <c r="C29" s="230"/>
      <c r="D29" s="230">
        <f>ROUND('Demand Weather Factors_MDD'!E14*D28,0)</f>
        <v>0</v>
      </c>
      <c r="E29" s="230">
        <f>ROUND('Demand Weather Factors_MDD'!E15*E28,0)</f>
        <v>0</v>
      </c>
      <c r="F29" s="230">
        <f>ROUND('Demand Weather Factors_MDD'!E16*F28,0)</f>
        <v>-1209</v>
      </c>
      <c r="G29" s="230">
        <f>ROUND('Demand Weather Factors_MDD'!E17*G28,0)</f>
        <v>-614</v>
      </c>
      <c r="H29" s="230">
        <f>ROUND('Demand Weather Factors_MDD'!E18*H28,0)</f>
        <v>46</v>
      </c>
      <c r="I29" s="230">
        <f>ROUND('Demand Weather Factors_MDD'!E19*I28,0)</f>
        <v>-442</v>
      </c>
      <c r="J29" s="230">
        <f>ROUND('Demand Weather Factors_MDD'!E20*J28,0)</f>
        <v>227</v>
      </c>
      <c r="K29" s="230">
        <f>ROUND('Demand Weather Factors_MDD'!E21*K28,0)</f>
        <v>465</v>
      </c>
      <c r="L29" s="230">
        <f>ROUND('Demand Weather Factors_MDD'!E22*L28,0)</f>
        <v>137</v>
      </c>
      <c r="M29" s="230">
        <f>ROUND('Demand Weather Factors_MDD'!E23*M28,0)</f>
        <v>-442</v>
      </c>
      <c r="N29" s="230">
        <f>ROUND('Demand Weather Factors_MDD'!E24*N28,0)</f>
        <v>263</v>
      </c>
      <c r="O29" s="230">
        <f>ROUND('Demand Weather Factors_MDD'!E25*O28,0)</f>
        <v>-2763</v>
      </c>
    </row>
    <row r="30" spans="1:15" x14ac:dyDescent="0.2">
      <c r="A30" s="220">
        <f>A29+1</f>
        <v>15</v>
      </c>
      <c r="B30" s="212" t="s">
        <v>147</v>
      </c>
      <c r="C30" s="230"/>
      <c r="D30" s="230">
        <v>1492</v>
      </c>
      <c r="E30" s="230">
        <v>1549</v>
      </c>
      <c r="F30" s="230">
        <v>1314</v>
      </c>
      <c r="G30" s="230">
        <v>1544</v>
      </c>
      <c r="H30" s="230">
        <v>1099</v>
      </c>
      <c r="I30" s="230">
        <v>814</v>
      </c>
      <c r="J30" s="230">
        <v>650</v>
      </c>
      <c r="K30" s="230">
        <v>550</v>
      </c>
      <c r="L30" s="230">
        <v>537</v>
      </c>
      <c r="M30" s="230">
        <v>163</v>
      </c>
      <c r="N30" s="230">
        <v>-36</v>
      </c>
      <c r="O30" s="230">
        <v>0</v>
      </c>
    </row>
    <row r="31" spans="1:15" x14ac:dyDescent="0.2">
      <c r="A31" s="220">
        <f>A30+1</f>
        <v>16</v>
      </c>
      <c r="B31" s="212" t="s">
        <v>150</v>
      </c>
      <c r="C31" s="230">
        <f>INDEX(D31:O31,1,MATCH(C46,D46:O46,0))</f>
        <v>25938</v>
      </c>
      <c r="D31" s="230">
        <f t="shared" ref="D31:O31" si="3">SUM(D28:D30)</f>
        <v>21121.448888511317</v>
      </c>
      <c r="E31" s="230">
        <f t="shared" si="3"/>
        <v>21420.549183171384</v>
      </c>
      <c r="F31" s="230">
        <f t="shared" si="3"/>
        <v>16013.82675445996</v>
      </c>
      <c r="G31" s="230">
        <f t="shared" si="3"/>
        <v>20015.966058270333</v>
      </c>
      <c r="H31" s="230">
        <f t="shared" si="3"/>
        <v>21329.713678341308</v>
      </c>
      <c r="I31" s="230">
        <f t="shared" si="3"/>
        <v>22835.901516848789</v>
      </c>
      <c r="J31" s="230">
        <f t="shared" si="3"/>
        <v>24084.902660897758</v>
      </c>
      <c r="K31" s="230">
        <f t="shared" si="3"/>
        <v>25938</v>
      </c>
      <c r="L31" s="230">
        <f t="shared" si="3"/>
        <v>21784</v>
      </c>
      <c r="M31" s="230">
        <f t="shared" si="3"/>
        <v>19340</v>
      </c>
      <c r="N31" s="230">
        <f t="shared" si="3"/>
        <v>19372</v>
      </c>
      <c r="O31" s="230">
        <f t="shared" si="3"/>
        <v>16548</v>
      </c>
    </row>
    <row r="32" spans="1:15" x14ac:dyDescent="0.2">
      <c r="A32" s="220"/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</row>
    <row r="33" spans="1:18" x14ac:dyDescent="0.2">
      <c r="A33" s="220">
        <f>A31+1</f>
        <v>17</v>
      </c>
      <c r="B33" s="212" t="s">
        <v>151</v>
      </c>
      <c r="C33" s="230">
        <f>INDEX(D33:O33,1,MATCH(C43,D43:O43,0))</f>
        <v>5747</v>
      </c>
      <c r="D33" s="227">
        <v>3713</v>
      </c>
      <c r="E33" s="227">
        <v>4797</v>
      </c>
      <c r="F33" s="227">
        <v>6110</v>
      </c>
      <c r="G33" s="227">
        <v>5283</v>
      </c>
      <c r="H33" s="227">
        <v>4638</v>
      </c>
      <c r="I33" s="227">
        <v>4617</v>
      </c>
      <c r="J33" s="227">
        <v>5773</v>
      </c>
      <c r="K33" s="227">
        <v>5747</v>
      </c>
      <c r="L33" s="227">
        <v>4171</v>
      </c>
      <c r="M33" s="227">
        <v>4213</v>
      </c>
      <c r="N33" s="227">
        <v>3661</v>
      </c>
      <c r="O33" s="227">
        <v>3621</v>
      </c>
    </row>
    <row r="34" spans="1:18" ht="13.5" x14ac:dyDescent="0.35">
      <c r="A34" s="220">
        <f>A33+1</f>
        <v>18</v>
      </c>
      <c r="B34" s="212" t="s">
        <v>146</v>
      </c>
      <c r="C34" s="245"/>
      <c r="D34" s="230">
        <f>ROUND('Demand Weather Factors_MDD'!E14*D33,0)</f>
        <v>0</v>
      </c>
      <c r="E34" s="230">
        <f>ROUND('Demand Weather Factors_MDD'!E15*E33,0)</f>
        <v>0</v>
      </c>
      <c r="F34" s="230">
        <f>ROUND('Demand Weather Factors_MDD'!E16*F33,0)</f>
        <v>-464</v>
      </c>
      <c r="G34" s="230">
        <f>ROUND('Demand Weather Factors_MDD'!E17*G33,0)</f>
        <v>-170</v>
      </c>
      <c r="H34" s="230">
        <f>ROUND('Demand Weather Factors_MDD'!E18*H33,0)</f>
        <v>11</v>
      </c>
      <c r="I34" s="230">
        <f>ROUND('Demand Weather Factors_MDD'!E19*I33,0)</f>
        <v>-91</v>
      </c>
      <c r="J34" s="230">
        <f>ROUND('Demand Weather Factors_MDD'!E20*J33,0)</f>
        <v>56</v>
      </c>
      <c r="K34" s="230">
        <f>ROUND('Demand Weather Factors_MDD'!E21*K33,0)</f>
        <v>107</v>
      </c>
      <c r="L34" s="230">
        <f>ROUND('Demand Weather Factors_MDD'!E22*L33,0)</f>
        <v>27</v>
      </c>
      <c r="M34" s="230">
        <f>ROUND('Demand Weather Factors_MDD'!E23*M33,0)</f>
        <v>-95</v>
      </c>
      <c r="N34" s="230">
        <f>ROUND('Demand Weather Factors_MDD'!E24*N33,0)</f>
        <v>50</v>
      </c>
      <c r="O34" s="230">
        <f>ROUND('Demand Weather Factors_MDD'!E25*O33,0)</f>
        <v>-518</v>
      </c>
    </row>
    <row r="35" spans="1:18" ht="13.5" x14ac:dyDescent="0.35">
      <c r="A35" s="220">
        <f>A34+1</f>
        <v>19</v>
      </c>
      <c r="B35" s="212" t="s">
        <v>147</v>
      </c>
      <c r="C35" s="245"/>
      <c r="D35" s="230">
        <v>218</v>
      </c>
      <c r="E35" s="230">
        <v>0</v>
      </c>
      <c r="F35" s="230">
        <v>0</v>
      </c>
      <c r="G35" s="230">
        <v>0</v>
      </c>
      <c r="H35" s="230">
        <v>0</v>
      </c>
      <c r="I35" s="230">
        <v>0</v>
      </c>
      <c r="J35" s="230">
        <v>0</v>
      </c>
      <c r="K35" s="230">
        <v>0</v>
      </c>
      <c r="L35" s="230">
        <v>0</v>
      </c>
      <c r="M35" s="230">
        <v>0</v>
      </c>
      <c r="N35" s="230">
        <v>0</v>
      </c>
      <c r="O35" s="230">
        <v>0</v>
      </c>
    </row>
    <row r="36" spans="1:18" x14ac:dyDescent="0.2">
      <c r="A36" s="220">
        <f>A35+1</f>
        <v>20</v>
      </c>
      <c r="B36" s="212" t="s">
        <v>152</v>
      </c>
      <c r="C36" s="230">
        <f>INDEX(D36:O36,1,MATCH(C46,D46:O46,0))</f>
        <v>5854</v>
      </c>
      <c r="D36" s="230">
        <f t="shared" ref="D36:O36" si="4">SUM(D33:D35)</f>
        <v>3931</v>
      </c>
      <c r="E36" s="230">
        <f t="shared" si="4"/>
        <v>4797</v>
      </c>
      <c r="F36" s="230">
        <f t="shared" si="4"/>
        <v>5646</v>
      </c>
      <c r="G36" s="230">
        <f t="shared" si="4"/>
        <v>5113</v>
      </c>
      <c r="H36" s="230">
        <f t="shared" si="4"/>
        <v>4649</v>
      </c>
      <c r="I36" s="230">
        <f t="shared" si="4"/>
        <v>4526</v>
      </c>
      <c r="J36" s="230">
        <f t="shared" si="4"/>
        <v>5829</v>
      </c>
      <c r="K36" s="230">
        <f t="shared" si="4"/>
        <v>5854</v>
      </c>
      <c r="L36" s="230">
        <f t="shared" si="4"/>
        <v>4198</v>
      </c>
      <c r="M36" s="230">
        <f t="shared" si="4"/>
        <v>4118</v>
      </c>
      <c r="N36" s="230">
        <f t="shared" si="4"/>
        <v>3711</v>
      </c>
      <c r="O36" s="230">
        <f t="shared" si="4"/>
        <v>3103</v>
      </c>
    </row>
    <row r="37" spans="1:18" x14ac:dyDescent="0.2">
      <c r="A37" s="22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</row>
    <row r="38" spans="1:18" x14ac:dyDescent="0.2">
      <c r="A38" s="220">
        <v>21</v>
      </c>
      <c r="B38" s="212" t="s">
        <v>153</v>
      </c>
      <c r="C38" s="230">
        <f>INDEX(D38:O38,1,MATCH(C43,D43:O43,0))</f>
        <v>0</v>
      </c>
      <c r="D38" s="230">
        <v>0</v>
      </c>
      <c r="E38" s="230">
        <v>0</v>
      </c>
      <c r="F38" s="230">
        <v>0</v>
      </c>
      <c r="G38" s="230">
        <v>0</v>
      </c>
      <c r="H38" s="230">
        <v>0</v>
      </c>
      <c r="I38" s="230">
        <v>0</v>
      </c>
      <c r="J38" s="230">
        <v>0</v>
      </c>
      <c r="K38" s="230">
        <v>0</v>
      </c>
      <c r="L38" s="230">
        <v>0</v>
      </c>
      <c r="M38" s="230">
        <v>0</v>
      </c>
      <c r="N38" s="230">
        <v>0</v>
      </c>
      <c r="O38" s="230">
        <v>0</v>
      </c>
    </row>
    <row r="39" spans="1:18" x14ac:dyDescent="0.2">
      <c r="A39" s="220">
        <v>22</v>
      </c>
      <c r="B39" s="212" t="s">
        <v>146</v>
      </c>
      <c r="C39" s="230"/>
      <c r="D39" s="230">
        <f>ROUND('Demand Weather Factors_MDD'!E14*D38,0)</f>
        <v>0</v>
      </c>
      <c r="E39" s="230">
        <f>ROUND('Demand Weather Factors_MDD'!E15*E38,0)</f>
        <v>0</v>
      </c>
      <c r="F39" s="230">
        <f>ROUND('Demand Weather Factors_MDD'!E16*F38,0)</f>
        <v>0</v>
      </c>
      <c r="G39" s="230">
        <f>ROUND('Demand Weather Factors_MDD'!E17*G38,0)</f>
        <v>0</v>
      </c>
      <c r="H39" s="230">
        <f>ROUND('Demand Weather Factors_MDD'!E18*H38,0)</f>
        <v>0</v>
      </c>
      <c r="I39" s="230">
        <f>ROUND('Demand Weather Factors_MDD'!E19*I38,0)</f>
        <v>0</v>
      </c>
      <c r="J39" s="230">
        <f>ROUND('Demand Weather Factors_MDD'!E20*J38,0)</f>
        <v>0</v>
      </c>
      <c r="K39" s="230">
        <f>ROUND('Demand Weather Factors_MDD'!E21*K38,0)</f>
        <v>0</v>
      </c>
      <c r="L39" s="230">
        <f>ROUND('Demand Weather Factors_MDD'!E22*L38,0)</f>
        <v>0</v>
      </c>
      <c r="M39" s="230">
        <f>ROUND('Demand Weather Factors_MDD'!E23*M38,0)</f>
        <v>0</v>
      </c>
      <c r="N39" s="230">
        <f>ROUND('Demand Weather Factors_MDD'!E24*N38,0)</f>
        <v>0</v>
      </c>
      <c r="O39" s="230">
        <f>ROUND('Demand Weather Factors_MDD'!E25*O38,0)</f>
        <v>0</v>
      </c>
    </row>
    <row r="40" spans="1:18" x14ac:dyDescent="0.2">
      <c r="A40" s="220">
        <v>23</v>
      </c>
      <c r="B40" s="212" t="s">
        <v>147</v>
      </c>
      <c r="C40" s="230"/>
      <c r="D40" s="230">
        <v>0</v>
      </c>
      <c r="E40" s="230">
        <v>0</v>
      </c>
      <c r="F40" s="230">
        <v>0</v>
      </c>
      <c r="G40" s="230">
        <v>0</v>
      </c>
      <c r="H40" s="230">
        <v>0</v>
      </c>
      <c r="I40" s="230">
        <v>0</v>
      </c>
      <c r="J40" s="230">
        <v>0</v>
      </c>
      <c r="K40" s="230">
        <v>0</v>
      </c>
      <c r="L40" s="230">
        <v>0</v>
      </c>
      <c r="M40" s="230">
        <v>0</v>
      </c>
      <c r="N40" s="230">
        <v>0</v>
      </c>
      <c r="O40" s="230">
        <v>0</v>
      </c>
    </row>
    <row r="41" spans="1:18" x14ac:dyDescent="0.2">
      <c r="A41" s="220">
        <v>24</v>
      </c>
      <c r="B41" s="212" t="s">
        <v>154</v>
      </c>
      <c r="C41" s="230">
        <f>INDEX(D41:O41,1,MATCH(C46,D46:O46,0))</f>
        <v>0</v>
      </c>
      <c r="D41" s="230">
        <f>SUM(D38:D40)</f>
        <v>0</v>
      </c>
      <c r="E41" s="230">
        <f t="shared" ref="E41:O41" si="5">SUM(E38:E40)</f>
        <v>0</v>
      </c>
      <c r="F41" s="230">
        <f t="shared" si="5"/>
        <v>0</v>
      </c>
      <c r="G41" s="230">
        <f t="shared" si="5"/>
        <v>0</v>
      </c>
      <c r="H41" s="230">
        <f t="shared" si="5"/>
        <v>0</v>
      </c>
      <c r="I41" s="230">
        <f t="shared" si="5"/>
        <v>0</v>
      </c>
      <c r="J41" s="230">
        <f t="shared" si="5"/>
        <v>0</v>
      </c>
      <c r="K41" s="230">
        <f t="shared" si="5"/>
        <v>0</v>
      </c>
      <c r="L41" s="230">
        <f t="shared" si="5"/>
        <v>0</v>
      </c>
      <c r="M41" s="230">
        <f t="shared" si="5"/>
        <v>0</v>
      </c>
      <c r="N41" s="230">
        <f t="shared" si="5"/>
        <v>0</v>
      </c>
      <c r="O41" s="230">
        <f t="shared" si="5"/>
        <v>0</v>
      </c>
    </row>
    <row r="42" spans="1:18" x14ac:dyDescent="0.2">
      <c r="A42" s="22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</row>
    <row r="43" spans="1:18" x14ac:dyDescent="0.2">
      <c r="A43" s="220">
        <f>A41+1</f>
        <v>25</v>
      </c>
      <c r="B43" s="212" t="s">
        <v>155</v>
      </c>
      <c r="C43" s="230">
        <f>MAX(D43:O43)</f>
        <v>685222.70323044935</v>
      </c>
      <c r="D43" s="230">
        <f t="shared" ref="D43:O43" si="6">D23+D28+D33+D38</f>
        <v>521165.27632928774</v>
      </c>
      <c r="E43" s="230">
        <f t="shared" si="6"/>
        <v>538238.01645068149</v>
      </c>
      <c r="F43" s="230">
        <f t="shared" si="6"/>
        <v>485758.86228176387</v>
      </c>
      <c r="G43" s="230">
        <f t="shared" si="6"/>
        <v>513772.0282521646</v>
      </c>
      <c r="H43" s="230">
        <f t="shared" si="6"/>
        <v>563845.2516286351</v>
      </c>
      <c r="I43" s="230">
        <f t="shared" si="6"/>
        <v>617588.09284268913</v>
      </c>
      <c r="J43" s="230">
        <f t="shared" si="6"/>
        <v>617690.29482028307</v>
      </c>
      <c r="K43" s="230">
        <f t="shared" si="6"/>
        <v>685222.70323044935</v>
      </c>
      <c r="L43" s="230">
        <f t="shared" si="6"/>
        <v>639499</v>
      </c>
      <c r="M43" s="230">
        <f t="shared" si="6"/>
        <v>586199</v>
      </c>
      <c r="N43" s="230">
        <f t="shared" si="6"/>
        <v>517512</v>
      </c>
      <c r="O43" s="230">
        <f t="shared" si="6"/>
        <v>532085</v>
      </c>
    </row>
    <row r="44" spans="1:18" x14ac:dyDescent="0.2">
      <c r="A44" s="220">
        <f>A43+1</f>
        <v>26</v>
      </c>
      <c r="B44" s="212" t="s">
        <v>156</v>
      </c>
      <c r="C44" s="230"/>
      <c r="D44" s="230">
        <f t="shared" ref="D44:O44" si="7">D24+D29+D34+D39</f>
        <v>0</v>
      </c>
      <c r="E44" s="230">
        <f t="shared" si="7"/>
        <v>0</v>
      </c>
      <c r="F44" s="230">
        <f t="shared" si="7"/>
        <v>-36913</v>
      </c>
      <c r="G44" s="230">
        <f t="shared" si="7"/>
        <v>-16528</v>
      </c>
      <c r="H44" s="230">
        <f t="shared" si="7"/>
        <v>1287</v>
      </c>
      <c r="I44" s="230">
        <f t="shared" si="7"/>
        <v>-12163</v>
      </c>
      <c r="J44" s="230">
        <f t="shared" si="7"/>
        <v>6035</v>
      </c>
      <c r="K44" s="230">
        <f t="shared" si="7"/>
        <v>12772</v>
      </c>
      <c r="L44" s="230">
        <f t="shared" si="7"/>
        <v>4156</v>
      </c>
      <c r="M44" s="230">
        <f t="shared" si="7"/>
        <v>-13204</v>
      </c>
      <c r="N44" s="230">
        <f t="shared" si="7"/>
        <v>7097</v>
      </c>
      <c r="O44" s="230">
        <f t="shared" si="7"/>
        <v>-76125</v>
      </c>
    </row>
    <row r="45" spans="1:18" x14ac:dyDescent="0.2">
      <c r="A45" s="220">
        <f>A44+1</f>
        <v>27</v>
      </c>
      <c r="B45" s="212" t="s">
        <v>157</v>
      </c>
      <c r="C45" s="230"/>
      <c r="D45" s="230">
        <f>D25+D30+D35+D40</f>
        <v>4644</v>
      </c>
      <c r="E45" s="230">
        <f t="shared" ref="E45:O45" si="8">E25+E30+E35+E40</f>
        <v>5513</v>
      </c>
      <c r="F45" s="230">
        <f t="shared" si="8"/>
        <v>4118</v>
      </c>
      <c r="G45" s="230">
        <f t="shared" si="8"/>
        <v>4690</v>
      </c>
      <c r="H45" s="230">
        <f t="shared" si="8"/>
        <v>3079</v>
      </c>
      <c r="I45" s="230">
        <f t="shared" si="8"/>
        <v>1703</v>
      </c>
      <c r="J45" s="230">
        <f t="shared" si="8"/>
        <v>152</v>
      </c>
      <c r="K45" s="230">
        <f t="shared" si="8"/>
        <v>-612</v>
      </c>
      <c r="L45" s="230">
        <f t="shared" si="8"/>
        <v>-868</v>
      </c>
      <c r="M45" s="230">
        <f t="shared" si="8"/>
        <v>-673</v>
      </c>
      <c r="N45" s="230">
        <f t="shared" si="8"/>
        <v>-655</v>
      </c>
      <c r="O45" s="230">
        <f t="shared" si="8"/>
        <v>0</v>
      </c>
    </row>
    <row r="46" spans="1:18" x14ac:dyDescent="0.2">
      <c r="A46" s="220">
        <f>A45+1</f>
        <v>28</v>
      </c>
      <c r="B46" s="212" t="s">
        <v>158</v>
      </c>
      <c r="C46" s="230">
        <f>MAX(D46:O46)</f>
        <v>697382.70323044935</v>
      </c>
      <c r="D46" s="230">
        <f t="shared" ref="D46:O46" si="9">D26+D31+D36+D41</f>
        <v>525809.27632928779</v>
      </c>
      <c r="E46" s="230">
        <f t="shared" si="9"/>
        <v>543751.01645068149</v>
      </c>
      <c r="F46" s="230">
        <f t="shared" si="9"/>
        <v>452963.86228176387</v>
      </c>
      <c r="G46" s="230">
        <f t="shared" si="9"/>
        <v>501934.0282521646</v>
      </c>
      <c r="H46" s="230">
        <f t="shared" si="9"/>
        <v>568211.2516286351</v>
      </c>
      <c r="I46" s="230">
        <f t="shared" si="9"/>
        <v>607128.09284268913</v>
      </c>
      <c r="J46" s="230">
        <f t="shared" si="9"/>
        <v>623877.29482028307</v>
      </c>
      <c r="K46" s="230">
        <f t="shared" si="9"/>
        <v>697382.70323044935</v>
      </c>
      <c r="L46" s="230">
        <f t="shared" si="9"/>
        <v>642787</v>
      </c>
      <c r="M46" s="230">
        <f t="shared" si="9"/>
        <v>572322</v>
      </c>
      <c r="N46" s="230">
        <f t="shared" si="9"/>
        <v>523954</v>
      </c>
      <c r="O46" s="230">
        <f t="shared" si="9"/>
        <v>455960</v>
      </c>
    </row>
    <row r="47" spans="1:18" x14ac:dyDescent="0.2">
      <c r="A47" s="22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91"/>
      <c r="Q47" s="290"/>
      <c r="R47" s="290"/>
    </row>
    <row r="48" spans="1:18" x14ac:dyDescent="0.2">
      <c r="A48" s="220"/>
      <c r="B48" s="223" t="s">
        <v>71</v>
      </c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91"/>
      <c r="Q48" s="290"/>
      <c r="R48" s="290"/>
    </row>
    <row r="49" spans="1:32" s="235" customFormat="1" x14ac:dyDescent="0.2">
      <c r="A49" s="220">
        <f>A46+1</f>
        <v>29</v>
      </c>
      <c r="B49" s="212" t="s">
        <v>145</v>
      </c>
      <c r="C49" s="230">
        <f>INDEX(D49:O49,1,MATCH(C65,D65:O65,0))</f>
        <v>155116.45054117544</v>
      </c>
      <c r="D49" s="227">
        <v>124990.97599243156</v>
      </c>
      <c r="E49" s="227">
        <v>118634.26780103704</v>
      </c>
      <c r="F49" s="227">
        <v>129164.20646418713</v>
      </c>
      <c r="G49" s="227">
        <v>127937.46022292244</v>
      </c>
      <c r="H49" s="227">
        <v>134320.20506244744</v>
      </c>
      <c r="I49" s="227">
        <v>143740.37391591023</v>
      </c>
      <c r="J49" s="227">
        <v>142036.83612134549</v>
      </c>
      <c r="K49" s="227">
        <v>152514.14260144538</v>
      </c>
      <c r="L49" s="227">
        <v>155116.45054117544</v>
      </c>
      <c r="M49" s="227">
        <v>135633.55471047558</v>
      </c>
      <c r="N49" s="227">
        <v>126080</v>
      </c>
      <c r="O49" s="227">
        <v>133815</v>
      </c>
      <c r="P49" s="291"/>
      <c r="Q49" s="290"/>
      <c r="R49" s="290"/>
    </row>
    <row r="50" spans="1:32" x14ac:dyDescent="0.2">
      <c r="A50" s="220">
        <f>A49+1</f>
        <v>30</v>
      </c>
      <c r="B50" s="212" t="s">
        <v>146</v>
      </c>
      <c r="C50" s="230"/>
      <c r="D50" s="230">
        <f>ROUND('Demand Weather Factors_MDD'!E29*D49,0)</f>
        <v>-6496</v>
      </c>
      <c r="E50" s="230">
        <f>ROUND('Demand Weather Factors_MDD'!E30*E49,0)</f>
        <v>-3120</v>
      </c>
      <c r="F50" s="230">
        <f>ROUND('Demand Weather Factors_MDD'!E31*F49,0)</f>
        <v>-3835</v>
      </c>
      <c r="G50" s="230">
        <f>ROUND('Demand Weather Factors_MDD'!E32*G49,0)</f>
        <v>-2872</v>
      </c>
      <c r="H50" s="230">
        <f>ROUND('Demand Weather Factors_MDD'!E33*H49,0)</f>
        <v>1859</v>
      </c>
      <c r="I50" s="230">
        <f>ROUND('Demand Weather Factors_MDD'!E34*I49,0)</f>
        <v>2394</v>
      </c>
      <c r="J50" s="230">
        <f>ROUND('Demand Weather Factors_MDD'!E35*J49,0)</f>
        <v>938</v>
      </c>
      <c r="K50" s="230">
        <f>ROUND('Demand Weather Factors_MDD'!E36*K49,0)</f>
        <v>-1104</v>
      </c>
      <c r="L50" s="230">
        <f>ROUND('Demand Weather Factors_MDD'!E37*L49,0)</f>
        <v>-917</v>
      </c>
      <c r="M50" s="230">
        <f>ROUND('Demand Weather Factors_MDD'!E38*M49,0)</f>
        <v>-1897</v>
      </c>
      <c r="N50" s="230">
        <f>ROUND('Demand Weather Factors_MDD'!E39*N49,0)</f>
        <v>1078</v>
      </c>
      <c r="O50" s="230">
        <f>ROUND('Demand Weather Factors_MDD'!E40*O49,0)</f>
        <v>-18044</v>
      </c>
      <c r="P50" s="291"/>
      <c r="Q50" s="290"/>
      <c r="R50" s="290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  <c r="AE50" s="230"/>
      <c r="AF50" s="230"/>
    </row>
    <row r="51" spans="1:32" ht="12.75" customHeight="1" x14ac:dyDescent="0.2">
      <c r="A51" s="220">
        <f>A50+1</f>
        <v>31</v>
      </c>
      <c r="B51" s="212" t="s">
        <v>147</v>
      </c>
      <c r="C51" s="230"/>
      <c r="D51" s="230">
        <v>0</v>
      </c>
      <c r="E51" s="230">
        <v>0</v>
      </c>
      <c r="F51" s="230">
        <v>0</v>
      </c>
      <c r="G51" s="230">
        <v>0</v>
      </c>
      <c r="H51" s="230">
        <v>0</v>
      </c>
      <c r="I51" s="230">
        <v>0</v>
      </c>
      <c r="J51" s="230">
        <v>0</v>
      </c>
      <c r="K51" s="230">
        <v>0</v>
      </c>
      <c r="L51" s="230">
        <v>0</v>
      </c>
      <c r="M51" s="230">
        <v>0</v>
      </c>
      <c r="N51" s="230">
        <v>0</v>
      </c>
      <c r="O51" s="230">
        <v>0</v>
      </c>
      <c r="P51" s="291"/>
      <c r="Q51" s="290"/>
      <c r="R51" s="290"/>
    </row>
    <row r="52" spans="1:32" x14ac:dyDescent="0.2">
      <c r="A52" s="220">
        <f>A51+1</f>
        <v>32</v>
      </c>
      <c r="B52" s="212" t="s">
        <v>148</v>
      </c>
      <c r="C52" s="230">
        <f>INDEX(D52:O52,1,MATCH(C68,D68:O68,0))</f>
        <v>154199.45054117544</v>
      </c>
      <c r="D52" s="230">
        <f t="shared" ref="D52:O52" si="10">SUM(D49:D51)</f>
        <v>118494.97599243156</v>
      </c>
      <c r="E52" s="230">
        <f t="shared" si="10"/>
        <v>115514.26780103704</v>
      </c>
      <c r="F52" s="230">
        <f t="shared" si="10"/>
        <v>125329.20646418713</v>
      </c>
      <c r="G52" s="230">
        <f t="shared" si="10"/>
        <v>125065.46022292244</v>
      </c>
      <c r="H52" s="230">
        <f t="shared" si="10"/>
        <v>136179.20506244744</v>
      </c>
      <c r="I52" s="230">
        <f t="shared" si="10"/>
        <v>146134.37391591023</v>
      </c>
      <c r="J52" s="230">
        <f t="shared" si="10"/>
        <v>142974.83612134549</v>
      </c>
      <c r="K52" s="230">
        <f t="shared" si="10"/>
        <v>151410.14260144538</v>
      </c>
      <c r="L52" s="230">
        <f t="shared" si="10"/>
        <v>154199.45054117544</v>
      </c>
      <c r="M52" s="230">
        <f t="shared" si="10"/>
        <v>133736.55471047558</v>
      </c>
      <c r="N52" s="230">
        <f t="shared" si="10"/>
        <v>127158</v>
      </c>
      <c r="O52" s="230">
        <f t="shared" si="10"/>
        <v>115771</v>
      </c>
      <c r="P52" s="291"/>
      <c r="Q52" s="290"/>
      <c r="R52" s="290"/>
    </row>
    <row r="53" spans="1:32" x14ac:dyDescent="0.2">
      <c r="A53" s="220"/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91"/>
      <c r="Q53" s="290"/>
      <c r="R53" s="290"/>
    </row>
    <row r="54" spans="1:32" x14ac:dyDescent="0.2">
      <c r="A54" s="220">
        <f>A52+1</f>
        <v>33</v>
      </c>
      <c r="B54" s="212" t="s">
        <v>149</v>
      </c>
      <c r="C54" s="230">
        <f>INDEX(D54:O54,1,MATCH(C65,D65:O65,0))</f>
        <v>48302.244342129474</v>
      </c>
      <c r="D54" s="227">
        <v>40391.948811300077</v>
      </c>
      <c r="E54" s="227">
        <v>37231.462265235139</v>
      </c>
      <c r="F54" s="227">
        <v>41920.527201848061</v>
      </c>
      <c r="G54" s="227">
        <v>45211.592880909637</v>
      </c>
      <c r="H54" s="227">
        <v>45198.060898636206</v>
      </c>
      <c r="I54" s="227">
        <v>45646.062632708381</v>
      </c>
      <c r="J54" s="227">
        <v>45758.994510699857</v>
      </c>
      <c r="K54" s="227">
        <v>48173.712694477697</v>
      </c>
      <c r="L54" s="227">
        <v>48302.244342129474</v>
      </c>
      <c r="M54" s="227">
        <v>44131.887885034805</v>
      </c>
      <c r="N54" s="227">
        <v>42897.21937650082</v>
      </c>
      <c r="O54" s="227">
        <v>46998.910176300793</v>
      </c>
      <c r="P54" s="291"/>
      <c r="Q54" s="290"/>
      <c r="R54" s="290"/>
    </row>
    <row r="55" spans="1:32" x14ac:dyDescent="0.2">
      <c r="A55" s="220">
        <f>A54+1</f>
        <v>34</v>
      </c>
      <c r="B55" s="212" t="s">
        <v>146</v>
      </c>
      <c r="C55" s="230"/>
      <c r="D55" s="230">
        <f>ROUND('Demand Weather Factors_MDD'!E29*D54,0)</f>
        <v>-2099</v>
      </c>
      <c r="E55" s="230">
        <f>ROUND('Demand Weather Factors_MDD'!E30*E54,0)</f>
        <v>-979</v>
      </c>
      <c r="F55" s="230">
        <f>ROUND('Demand Weather Factors_MDD'!E31*F54,0)</f>
        <v>-1245</v>
      </c>
      <c r="G55" s="230">
        <f>ROUND('Demand Weather Factors_MDD'!E32*G54,0)</f>
        <v>-1015</v>
      </c>
      <c r="H55" s="230">
        <f>ROUND('Demand Weather Factors_MDD'!E33*H54,0)</f>
        <v>626</v>
      </c>
      <c r="I55" s="230">
        <f>ROUND('Demand Weather Factors_MDD'!E34*I54,0)</f>
        <v>760</v>
      </c>
      <c r="J55" s="230">
        <f>ROUND('Demand Weather Factors_MDD'!E35*J54,0)</f>
        <v>302</v>
      </c>
      <c r="K55" s="230">
        <f>ROUND('Demand Weather Factors_MDD'!E36*K54,0)</f>
        <v>-349</v>
      </c>
      <c r="L55" s="230">
        <f>ROUND('Demand Weather Factors_MDD'!E37*L54,0)</f>
        <v>-286</v>
      </c>
      <c r="M55" s="230">
        <f>ROUND('Demand Weather Factors_MDD'!E38*M54,0)</f>
        <v>-617</v>
      </c>
      <c r="N55" s="230">
        <f>ROUND('Demand Weather Factors_MDD'!E39*N54,0)</f>
        <v>367</v>
      </c>
      <c r="O55" s="230">
        <f>ROUND('Demand Weather Factors_MDD'!E40*O54,0)</f>
        <v>-6338</v>
      </c>
      <c r="P55" s="291"/>
      <c r="Q55" s="290"/>
      <c r="R55" s="290"/>
    </row>
    <row r="56" spans="1:32" x14ac:dyDescent="0.2">
      <c r="A56" s="220">
        <f>A55+1</f>
        <v>35</v>
      </c>
      <c r="B56" s="212" t="s">
        <v>147</v>
      </c>
      <c r="C56" s="230"/>
      <c r="D56" s="230">
        <v>0</v>
      </c>
      <c r="E56" s="230">
        <v>0</v>
      </c>
      <c r="F56" s="230">
        <v>0</v>
      </c>
      <c r="G56" s="230">
        <v>0</v>
      </c>
      <c r="H56" s="230">
        <v>0</v>
      </c>
      <c r="I56" s="230">
        <v>0</v>
      </c>
      <c r="J56" s="230">
        <v>0</v>
      </c>
      <c r="K56" s="230">
        <v>0</v>
      </c>
      <c r="L56" s="230">
        <v>0</v>
      </c>
      <c r="M56" s="230">
        <v>0</v>
      </c>
      <c r="N56" s="230">
        <v>0</v>
      </c>
      <c r="O56" s="230">
        <v>0</v>
      </c>
      <c r="P56" s="291"/>
      <c r="Q56" s="290"/>
      <c r="R56" s="290"/>
    </row>
    <row r="57" spans="1:32" x14ac:dyDescent="0.2">
      <c r="A57" s="220">
        <f>A56+1</f>
        <v>36</v>
      </c>
      <c r="B57" s="212" t="s">
        <v>150</v>
      </c>
      <c r="C57" s="230">
        <f>INDEX(D57:O57,1,MATCH(C68,D68:O68,0))</f>
        <v>48016.244342129474</v>
      </c>
      <c r="D57" s="230">
        <f t="shared" ref="D57:O57" si="11">SUM(D54:D56)</f>
        <v>38292.948811300077</v>
      </c>
      <c r="E57" s="230">
        <f t="shared" si="11"/>
        <v>36252.462265235139</v>
      </c>
      <c r="F57" s="230">
        <f t="shared" si="11"/>
        <v>40675.527201848061</v>
      </c>
      <c r="G57" s="230">
        <f t="shared" si="11"/>
        <v>44196.592880909637</v>
      </c>
      <c r="H57" s="230">
        <f t="shared" si="11"/>
        <v>45824.060898636206</v>
      </c>
      <c r="I57" s="230">
        <f t="shared" si="11"/>
        <v>46406.062632708381</v>
      </c>
      <c r="J57" s="230">
        <f t="shared" si="11"/>
        <v>46060.994510699857</v>
      </c>
      <c r="K57" s="230">
        <f t="shared" si="11"/>
        <v>47824.712694477697</v>
      </c>
      <c r="L57" s="230">
        <f t="shared" si="11"/>
        <v>48016.244342129474</v>
      </c>
      <c r="M57" s="230">
        <f t="shared" si="11"/>
        <v>43514.887885034805</v>
      </c>
      <c r="N57" s="230">
        <f t="shared" si="11"/>
        <v>43264.21937650082</v>
      </c>
      <c r="O57" s="230">
        <f t="shared" si="11"/>
        <v>40660.910176300793</v>
      </c>
      <c r="P57" s="291"/>
      <c r="Q57" s="290"/>
      <c r="R57" s="290"/>
    </row>
    <row r="58" spans="1:32" x14ac:dyDescent="0.2">
      <c r="C58" s="230"/>
      <c r="D58" s="230"/>
      <c r="E58" s="230"/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91"/>
      <c r="Q58" s="290"/>
      <c r="R58" s="290"/>
    </row>
    <row r="59" spans="1:32" x14ac:dyDescent="0.2">
      <c r="B59" s="223" t="s">
        <v>159</v>
      </c>
      <c r="C59" s="230"/>
      <c r="D59" s="230"/>
      <c r="E59" s="230"/>
      <c r="F59" s="230"/>
      <c r="G59" s="230"/>
      <c r="H59" s="230"/>
      <c r="I59" s="230"/>
      <c r="J59" s="230"/>
      <c r="K59" s="230"/>
      <c r="L59" s="230"/>
      <c r="M59" s="230"/>
      <c r="N59" s="230"/>
      <c r="O59" s="230"/>
    </row>
    <row r="60" spans="1:32" x14ac:dyDescent="0.2">
      <c r="A60" s="220">
        <v>1</v>
      </c>
      <c r="B60" s="212" t="s">
        <v>151</v>
      </c>
      <c r="C60" s="230">
        <f>INDEX(D60:O60,1,MATCH(C65,D65:O65,0))</f>
        <v>3106</v>
      </c>
      <c r="D60" s="227">
        <v>3490</v>
      </c>
      <c r="E60" s="227">
        <v>3342</v>
      </c>
      <c r="F60" s="227">
        <v>3145</v>
      </c>
      <c r="G60" s="227">
        <v>3534</v>
      </c>
      <c r="H60" s="227">
        <v>3276</v>
      </c>
      <c r="I60" s="227">
        <v>3521</v>
      </c>
      <c r="J60" s="227">
        <v>3080</v>
      </c>
      <c r="K60" s="227">
        <v>3245</v>
      </c>
      <c r="L60" s="227">
        <v>3106</v>
      </c>
      <c r="M60" s="227">
        <v>3265</v>
      </c>
      <c r="N60" s="227">
        <v>3437</v>
      </c>
      <c r="O60" s="227">
        <v>3839</v>
      </c>
    </row>
    <row r="61" spans="1:32" ht="13.5" x14ac:dyDescent="0.35">
      <c r="A61" s="220">
        <f>A60+1</f>
        <v>2</v>
      </c>
      <c r="B61" s="212" t="s">
        <v>146</v>
      </c>
      <c r="C61" s="245"/>
      <c r="D61" s="230">
        <f>ROUND('Demand Weather Factors_MDD'!E29*D60,0)</f>
        <v>-181</v>
      </c>
      <c r="E61" s="230">
        <f>ROUND('Demand Weather Factors_MDD'!E30*E60,0)</f>
        <v>-88</v>
      </c>
      <c r="F61" s="230">
        <f>ROUND('Demand Weather Factors_MDD'!E31*F60,0)</f>
        <v>-93</v>
      </c>
      <c r="G61" s="230">
        <f>ROUND('Demand Weather Factors_MDD'!E32*G60,0)</f>
        <v>-79</v>
      </c>
      <c r="H61" s="230">
        <f>ROUND('Demand Weather Factors_MDD'!E33*H60,0)</f>
        <v>45</v>
      </c>
      <c r="I61" s="230">
        <f>ROUND('Demand Weather Factors_MDD'!E34*I60,0)</f>
        <v>59</v>
      </c>
      <c r="J61" s="230">
        <f>ROUND('Demand Weather Factors_MDD'!E35*J60,0)</f>
        <v>20</v>
      </c>
      <c r="K61" s="230">
        <f>ROUND('Demand Weather Factors_MDD'!E36*K60,0)</f>
        <v>-23</v>
      </c>
      <c r="L61" s="230">
        <f>ROUND('Demand Weather Factors_MDD'!E37*L60,0)</f>
        <v>-18</v>
      </c>
      <c r="M61" s="230">
        <f>ROUND('Demand Weather Factors_MDD'!E38*M60,0)</f>
        <v>-46</v>
      </c>
      <c r="N61" s="230">
        <f>ROUND('Demand Weather Factors_MDD'!E39*N60,0)</f>
        <v>29</v>
      </c>
      <c r="O61" s="230">
        <f>ROUND('Demand Weather Factors_MDD'!E40*O60,0)</f>
        <v>-518</v>
      </c>
    </row>
    <row r="62" spans="1:32" ht="13.5" x14ac:dyDescent="0.35">
      <c r="A62" s="220">
        <f>A61+1</f>
        <v>3</v>
      </c>
      <c r="B62" s="212" t="s">
        <v>147</v>
      </c>
      <c r="C62" s="245"/>
      <c r="D62" s="230">
        <v>0</v>
      </c>
      <c r="E62" s="230">
        <v>0</v>
      </c>
      <c r="F62" s="230">
        <v>0</v>
      </c>
      <c r="G62" s="230">
        <v>0</v>
      </c>
      <c r="H62" s="230">
        <v>0</v>
      </c>
      <c r="I62" s="230">
        <v>0</v>
      </c>
      <c r="J62" s="230">
        <v>0</v>
      </c>
      <c r="K62" s="230">
        <v>0</v>
      </c>
      <c r="L62" s="230">
        <v>0</v>
      </c>
      <c r="M62" s="230">
        <v>0</v>
      </c>
      <c r="N62" s="230">
        <v>0</v>
      </c>
      <c r="O62" s="230">
        <v>0</v>
      </c>
    </row>
    <row r="63" spans="1:32" x14ac:dyDescent="0.2">
      <c r="A63" s="220">
        <f>A62+1</f>
        <v>4</v>
      </c>
      <c r="B63" s="212" t="s">
        <v>152</v>
      </c>
      <c r="C63" s="230">
        <f>INDEX(D63:O63,1,MATCH(C68,D68:O68,0))</f>
        <v>3088</v>
      </c>
      <c r="D63" s="230">
        <f t="shared" ref="D63:O63" si="12">SUM(D60:D62)</f>
        <v>3309</v>
      </c>
      <c r="E63" s="230">
        <f t="shared" si="12"/>
        <v>3254</v>
      </c>
      <c r="F63" s="230">
        <f t="shared" si="12"/>
        <v>3052</v>
      </c>
      <c r="G63" s="230">
        <f t="shared" si="12"/>
        <v>3455</v>
      </c>
      <c r="H63" s="230">
        <f t="shared" si="12"/>
        <v>3321</v>
      </c>
      <c r="I63" s="230">
        <f t="shared" si="12"/>
        <v>3580</v>
      </c>
      <c r="J63" s="230">
        <f t="shared" si="12"/>
        <v>3100</v>
      </c>
      <c r="K63" s="230">
        <f t="shared" si="12"/>
        <v>3222</v>
      </c>
      <c r="L63" s="230">
        <f t="shared" si="12"/>
        <v>3088</v>
      </c>
      <c r="M63" s="230">
        <f t="shared" si="12"/>
        <v>3219</v>
      </c>
      <c r="N63" s="230">
        <f t="shared" si="12"/>
        <v>3466</v>
      </c>
      <c r="O63" s="230">
        <f t="shared" si="12"/>
        <v>3321</v>
      </c>
    </row>
    <row r="64" spans="1:32" x14ac:dyDescent="0.2">
      <c r="A64" s="220"/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</row>
    <row r="65" spans="1:18" x14ac:dyDescent="0.2">
      <c r="A65" s="220">
        <f>A63+1</f>
        <v>5</v>
      </c>
      <c r="B65" s="212" t="s">
        <v>183</v>
      </c>
      <c r="C65" s="230">
        <f>MAX(D65:O65)</f>
        <v>206524.69488330491</v>
      </c>
      <c r="D65" s="230">
        <f t="shared" ref="D65:O65" si="13">D49+D54+D60</f>
        <v>168872.92480373164</v>
      </c>
      <c r="E65" s="230">
        <f t="shared" si="13"/>
        <v>159207.7300662722</v>
      </c>
      <c r="F65" s="230">
        <f t="shared" si="13"/>
        <v>174229.73366603517</v>
      </c>
      <c r="G65" s="230">
        <f t="shared" si="13"/>
        <v>176683.05310383206</v>
      </c>
      <c r="H65" s="230">
        <f t="shared" si="13"/>
        <v>182794.26596108364</v>
      </c>
      <c r="I65" s="230">
        <f t="shared" si="13"/>
        <v>192907.4365486186</v>
      </c>
      <c r="J65" s="230">
        <f t="shared" si="13"/>
        <v>190875.83063204534</v>
      </c>
      <c r="K65" s="230">
        <f t="shared" si="13"/>
        <v>203932.85529592307</v>
      </c>
      <c r="L65" s="230">
        <f t="shared" si="13"/>
        <v>206524.69488330491</v>
      </c>
      <c r="M65" s="230">
        <f t="shared" si="13"/>
        <v>183030.44259551039</v>
      </c>
      <c r="N65" s="230">
        <f t="shared" si="13"/>
        <v>172414.21937650081</v>
      </c>
      <c r="O65" s="230">
        <f t="shared" si="13"/>
        <v>184652.91017630079</v>
      </c>
    </row>
    <row r="66" spans="1:18" x14ac:dyDescent="0.2">
      <c r="A66" s="220">
        <f>A65+1</f>
        <v>6</v>
      </c>
      <c r="B66" s="212" t="s">
        <v>156</v>
      </c>
      <c r="C66" s="230"/>
      <c r="D66" s="230">
        <f t="shared" ref="D66:O66" si="14">D50+D55+D61</f>
        <v>-8776</v>
      </c>
      <c r="E66" s="230">
        <f t="shared" si="14"/>
        <v>-4187</v>
      </c>
      <c r="F66" s="230">
        <f t="shared" si="14"/>
        <v>-5173</v>
      </c>
      <c r="G66" s="230">
        <f t="shared" si="14"/>
        <v>-3966</v>
      </c>
      <c r="H66" s="230">
        <f t="shared" si="14"/>
        <v>2530</v>
      </c>
      <c r="I66" s="230">
        <f t="shared" si="14"/>
        <v>3213</v>
      </c>
      <c r="J66" s="230">
        <f t="shared" si="14"/>
        <v>1260</v>
      </c>
      <c r="K66" s="230">
        <f t="shared" si="14"/>
        <v>-1476</v>
      </c>
      <c r="L66" s="230">
        <f t="shared" si="14"/>
        <v>-1221</v>
      </c>
      <c r="M66" s="230">
        <f t="shared" si="14"/>
        <v>-2560</v>
      </c>
      <c r="N66" s="230">
        <f t="shared" si="14"/>
        <v>1474</v>
      </c>
      <c r="O66" s="230">
        <f t="shared" si="14"/>
        <v>-24900</v>
      </c>
    </row>
    <row r="67" spans="1:18" x14ac:dyDescent="0.2">
      <c r="A67" s="220">
        <f>A66+1</f>
        <v>7</v>
      </c>
      <c r="B67" s="212" t="s">
        <v>157</v>
      </c>
      <c r="C67" s="230"/>
      <c r="D67" s="230">
        <f t="shared" ref="D67:O67" si="15">D51+D56+D62</f>
        <v>0</v>
      </c>
      <c r="E67" s="230">
        <f t="shared" si="15"/>
        <v>0</v>
      </c>
      <c r="F67" s="230">
        <f t="shared" si="15"/>
        <v>0</v>
      </c>
      <c r="G67" s="230">
        <f t="shared" si="15"/>
        <v>0</v>
      </c>
      <c r="H67" s="230">
        <f t="shared" si="15"/>
        <v>0</v>
      </c>
      <c r="I67" s="230">
        <f t="shared" si="15"/>
        <v>0</v>
      </c>
      <c r="J67" s="230">
        <f t="shared" si="15"/>
        <v>0</v>
      </c>
      <c r="K67" s="230">
        <f t="shared" si="15"/>
        <v>0</v>
      </c>
      <c r="L67" s="230">
        <f t="shared" si="15"/>
        <v>0</v>
      </c>
      <c r="M67" s="230">
        <f t="shared" si="15"/>
        <v>0</v>
      </c>
      <c r="N67" s="230">
        <f t="shared" si="15"/>
        <v>0</v>
      </c>
      <c r="O67" s="230">
        <f t="shared" si="15"/>
        <v>0</v>
      </c>
    </row>
    <row r="68" spans="1:18" x14ac:dyDescent="0.2">
      <c r="A68" s="220">
        <f>A67+1</f>
        <v>8</v>
      </c>
      <c r="B68" s="212" t="s">
        <v>184</v>
      </c>
      <c r="C68" s="230">
        <f>MAX(D68:O68)</f>
        <v>205303.69488330491</v>
      </c>
      <c r="D68" s="230">
        <f>D52+D57+D63</f>
        <v>160096.92480373164</v>
      </c>
      <c r="E68" s="230">
        <f t="shared" ref="E68:O68" si="16">E52+E57+E63</f>
        <v>155020.7300662722</v>
      </c>
      <c r="F68" s="230">
        <f t="shared" si="16"/>
        <v>169056.73366603517</v>
      </c>
      <c r="G68" s="230">
        <f t="shared" si="16"/>
        <v>172717.05310383206</v>
      </c>
      <c r="H68" s="230">
        <f t="shared" si="16"/>
        <v>185324.26596108364</v>
      </c>
      <c r="I68" s="230">
        <f t="shared" si="16"/>
        <v>196120.4365486186</v>
      </c>
      <c r="J68" s="230">
        <f t="shared" si="16"/>
        <v>192135.83063204534</v>
      </c>
      <c r="K68" s="230">
        <f t="shared" si="16"/>
        <v>202456.85529592307</v>
      </c>
      <c r="L68" s="230">
        <f t="shared" si="16"/>
        <v>205303.69488330491</v>
      </c>
      <c r="M68" s="230">
        <f t="shared" si="16"/>
        <v>180470.44259551039</v>
      </c>
      <c r="N68" s="230">
        <f t="shared" si="16"/>
        <v>173888.21937650081</v>
      </c>
      <c r="O68" s="230">
        <f t="shared" si="16"/>
        <v>159752.91017630079</v>
      </c>
    </row>
    <row r="69" spans="1:18" x14ac:dyDescent="0.2"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46"/>
      <c r="Q69" s="247"/>
      <c r="R69" s="247"/>
    </row>
    <row r="70" spans="1:18" x14ac:dyDescent="0.2">
      <c r="B70" s="223" t="s">
        <v>162</v>
      </c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</row>
    <row r="71" spans="1:18" x14ac:dyDescent="0.2">
      <c r="A71" s="220">
        <f>A68+1</f>
        <v>9</v>
      </c>
      <c r="B71" s="212" t="s">
        <v>163</v>
      </c>
      <c r="C71" s="230">
        <f>INDEX(D71:O71,1,MATCH(C77,D77:O77,0))</f>
        <v>81617.666666666672</v>
      </c>
      <c r="D71" s="227">
        <v>77092.929999999993</v>
      </c>
      <c r="E71" s="227">
        <v>74689.929999999993</v>
      </c>
      <c r="F71" s="227">
        <v>85465.93</v>
      </c>
      <c r="G71" s="227">
        <v>80366.929999999993</v>
      </c>
      <c r="H71" s="227">
        <v>76857.929999999993</v>
      </c>
      <c r="I71" s="227">
        <v>69025.929999999993</v>
      </c>
      <c r="J71" s="227">
        <v>79205.929999999993</v>
      </c>
      <c r="K71" s="227">
        <v>82242.429999999993</v>
      </c>
      <c r="L71" s="227">
        <v>69878.429999999993</v>
      </c>
      <c r="M71" s="227">
        <v>78466.429999999993</v>
      </c>
      <c r="N71" s="227">
        <v>78843.429999999993</v>
      </c>
      <c r="O71" s="227">
        <v>81617.666666666672</v>
      </c>
    </row>
    <row r="72" spans="1:18" x14ac:dyDescent="0.2">
      <c r="A72" s="220">
        <f t="shared" ref="A72:A77" si="17">A71+1</f>
        <v>10</v>
      </c>
      <c r="B72" s="212" t="s">
        <v>164</v>
      </c>
      <c r="C72" s="230">
        <f>INDEX(D72:O72,1,MATCH(C77,D77:O77,0))</f>
        <v>594240.56351959601</v>
      </c>
      <c r="D72" s="227">
        <v>560321.44450022699</v>
      </c>
      <c r="E72" s="227">
        <v>536662.0817791929</v>
      </c>
      <c r="F72" s="227">
        <v>617678.27921213559</v>
      </c>
      <c r="G72" s="227">
        <v>569043.24232412118</v>
      </c>
      <c r="H72" s="227">
        <v>591750.76812501869</v>
      </c>
      <c r="I72" s="227">
        <v>613837.76010956941</v>
      </c>
      <c r="J72" s="227">
        <v>626899.23692708218</v>
      </c>
      <c r="K72" s="227">
        <v>592711.10536293848</v>
      </c>
      <c r="L72" s="227">
        <v>589408.50828274875</v>
      </c>
      <c r="M72" s="227">
        <v>560879.78713532002</v>
      </c>
      <c r="N72" s="227">
        <v>529228.20498000702</v>
      </c>
      <c r="O72" s="227">
        <v>594240.56351959601</v>
      </c>
    </row>
    <row r="73" spans="1:18" x14ac:dyDescent="0.2">
      <c r="A73" s="220">
        <f t="shared" si="17"/>
        <v>11</v>
      </c>
      <c r="B73" s="212" t="s">
        <v>165</v>
      </c>
      <c r="C73" s="230">
        <f>INDEX(D73:O73,1,MATCH(C77,D77:O77,0))</f>
        <v>408150.55039685807</v>
      </c>
      <c r="D73" s="227">
        <v>332738.36880161497</v>
      </c>
      <c r="E73" s="227">
        <v>292194.45245066262</v>
      </c>
      <c r="F73" s="227">
        <v>325917.61875176535</v>
      </c>
      <c r="G73" s="227">
        <v>362135.73578067264</v>
      </c>
      <c r="H73" s="227">
        <v>354177.38569094334</v>
      </c>
      <c r="I73" s="227">
        <v>340090.08587040199</v>
      </c>
      <c r="J73" s="227">
        <v>342229.55199204606</v>
      </c>
      <c r="K73" s="227">
        <v>384960.95195216639</v>
      </c>
      <c r="L73" s="227">
        <v>342098.16872185562</v>
      </c>
      <c r="M73" s="227">
        <v>344829.25137391069</v>
      </c>
      <c r="N73" s="227">
        <v>413064.21699705854</v>
      </c>
      <c r="O73" s="227">
        <v>408150.55039685807</v>
      </c>
    </row>
    <row r="74" spans="1:18" x14ac:dyDescent="0.2">
      <c r="A74" s="220">
        <f t="shared" si="17"/>
        <v>12</v>
      </c>
      <c r="B74" s="212" t="s">
        <v>166</v>
      </c>
      <c r="C74" s="230">
        <v>0</v>
      </c>
      <c r="D74" s="227">
        <v>0</v>
      </c>
      <c r="E74" s="227">
        <v>0</v>
      </c>
      <c r="F74" s="227">
        <v>0</v>
      </c>
      <c r="G74" s="227">
        <v>0</v>
      </c>
      <c r="H74" s="227">
        <v>0</v>
      </c>
      <c r="I74" s="227">
        <v>0</v>
      </c>
      <c r="J74" s="227">
        <v>0</v>
      </c>
      <c r="K74" s="227">
        <v>0</v>
      </c>
      <c r="L74" s="227">
        <v>0</v>
      </c>
      <c r="M74" s="227">
        <v>0</v>
      </c>
      <c r="N74" s="227">
        <v>0</v>
      </c>
      <c r="O74" s="227">
        <v>0</v>
      </c>
    </row>
    <row r="75" spans="1:18" x14ac:dyDescent="0.2">
      <c r="A75" s="220">
        <f t="shared" si="17"/>
        <v>13</v>
      </c>
      <c r="B75" s="212" t="s">
        <v>167</v>
      </c>
      <c r="C75" s="230">
        <v>0</v>
      </c>
      <c r="D75" s="227">
        <v>0</v>
      </c>
      <c r="E75" s="227">
        <v>0</v>
      </c>
      <c r="F75" s="227">
        <v>0</v>
      </c>
      <c r="G75" s="227">
        <v>0</v>
      </c>
      <c r="H75" s="227">
        <v>0</v>
      </c>
      <c r="I75" s="227">
        <v>0</v>
      </c>
      <c r="J75" s="227">
        <v>0</v>
      </c>
      <c r="K75" s="227">
        <v>0</v>
      </c>
      <c r="L75" s="227">
        <v>0</v>
      </c>
      <c r="M75" s="227">
        <v>0</v>
      </c>
      <c r="N75" s="227">
        <v>0</v>
      </c>
      <c r="O75" s="227">
        <v>0</v>
      </c>
    </row>
    <row r="76" spans="1:18" x14ac:dyDescent="0.2">
      <c r="A76" s="220">
        <f t="shared" si="17"/>
        <v>14</v>
      </c>
      <c r="B76" s="212" t="s">
        <v>168</v>
      </c>
      <c r="C76" s="230">
        <v>0</v>
      </c>
      <c r="D76" s="227">
        <v>0</v>
      </c>
      <c r="E76" s="227">
        <v>0</v>
      </c>
      <c r="F76" s="227">
        <v>0</v>
      </c>
      <c r="G76" s="227">
        <v>0</v>
      </c>
      <c r="H76" s="227">
        <v>0</v>
      </c>
      <c r="I76" s="227">
        <v>0</v>
      </c>
      <c r="J76" s="227">
        <v>0</v>
      </c>
      <c r="K76" s="227">
        <v>0</v>
      </c>
      <c r="L76" s="227">
        <v>0</v>
      </c>
      <c r="M76" s="227">
        <v>0</v>
      </c>
      <c r="N76" s="227">
        <v>0</v>
      </c>
      <c r="O76" s="227">
        <v>0</v>
      </c>
    </row>
    <row r="77" spans="1:18" x14ac:dyDescent="0.2">
      <c r="A77" s="220">
        <f t="shared" si="17"/>
        <v>15</v>
      </c>
      <c r="B77" s="212" t="s">
        <v>169</v>
      </c>
      <c r="C77" s="230">
        <f>MAX(D77:O77)</f>
        <v>1084008.7805831206</v>
      </c>
      <c r="D77" s="230">
        <f t="shared" ref="D77:O77" si="18">SUM(D71:D73)</f>
        <v>970152.7433018419</v>
      </c>
      <c r="E77" s="230">
        <f t="shared" si="18"/>
        <v>903546.46422985545</v>
      </c>
      <c r="F77" s="230">
        <f t="shared" si="18"/>
        <v>1029061.8279639009</v>
      </c>
      <c r="G77" s="230">
        <f t="shared" si="18"/>
        <v>1011545.9081047939</v>
      </c>
      <c r="H77" s="230">
        <f t="shared" si="18"/>
        <v>1022786.0838159621</v>
      </c>
      <c r="I77" s="230">
        <f t="shared" si="18"/>
        <v>1022953.7759799713</v>
      </c>
      <c r="J77" s="230">
        <f t="shared" si="18"/>
        <v>1048334.7189191283</v>
      </c>
      <c r="K77" s="230">
        <f t="shared" si="18"/>
        <v>1059914.4873151048</v>
      </c>
      <c r="L77" s="230">
        <f t="shared" si="18"/>
        <v>1001385.1070046043</v>
      </c>
      <c r="M77" s="230">
        <f t="shared" si="18"/>
        <v>984175.46850923065</v>
      </c>
      <c r="N77" s="230">
        <f t="shared" si="18"/>
        <v>1021135.8519770657</v>
      </c>
      <c r="O77" s="230">
        <f t="shared" si="18"/>
        <v>1084008.7805831206</v>
      </c>
    </row>
    <row r="78" spans="1:18" x14ac:dyDescent="0.2">
      <c r="A78" s="22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</row>
    <row r="79" spans="1:18" x14ac:dyDescent="0.2">
      <c r="A79" s="220"/>
      <c r="B79" s="223" t="s">
        <v>76</v>
      </c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</row>
    <row r="80" spans="1:18" x14ac:dyDescent="0.2">
      <c r="A80" s="220">
        <f>A77+1</f>
        <v>16</v>
      </c>
      <c r="B80" s="212" t="s">
        <v>170</v>
      </c>
      <c r="C80" s="230">
        <f>MAX(D80:O80)</f>
        <v>8528</v>
      </c>
      <c r="D80" s="227">
        <v>8512</v>
      </c>
      <c r="E80" s="227">
        <v>8528</v>
      </c>
      <c r="F80" s="227">
        <v>8510</v>
      </c>
      <c r="G80" s="227">
        <v>8496</v>
      </c>
      <c r="H80" s="227">
        <v>8458</v>
      </c>
      <c r="I80" s="227">
        <v>8459</v>
      </c>
      <c r="J80" s="227">
        <v>8446</v>
      </c>
      <c r="K80" s="227">
        <v>8456</v>
      </c>
      <c r="L80" s="227">
        <v>8445</v>
      </c>
      <c r="M80" s="227">
        <v>8450</v>
      </c>
      <c r="N80" s="227">
        <v>8452</v>
      </c>
      <c r="O80" s="227">
        <v>8446</v>
      </c>
    </row>
    <row r="81" spans="1:19" x14ac:dyDescent="0.2"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</row>
    <row r="82" spans="1:19" x14ac:dyDescent="0.2">
      <c r="A82" s="220"/>
      <c r="B82" s="223" t="s">
        <v>77</v>
      </c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</row>
    <row r="83" spans="1:19" x14ac:dyDescent="0.2">
      <c r="A83" s="220">
        <f>A80+1</f>
        <v>17</v>
      </c>
      <c r="B83" s="212" t="s">
        <v>170</v>
      </c>
      <c r="C83" s="230">
        <f>MAX(D83:O83)</f>
        <v>14419</v>
      </c>
      <c r="D83" s="227">
        <v>14419</v>
      </c>
      <c r="E83" s="227">
        <v>14364</v>
      </c>
      <c r="F83" s="227">
        <v>14359</v>
      </c>
      <c r="G83" s="227">
        <v>14315</v>
      </c>
      <c r="H83" s="227">
        <v>14288</v>
      </c>
      <c r="I83" s="227">
        <v>14260</v>
      </c>
      <c r="J83" s="227">
        <v>14238</v>
      </c>
      <c r="K83" s="227">
        <v>14183</v>
      </c>
      <c r="L83" s="227">
        <v>14201</v>
      </c>
      <c r="M83" s="227">
        <v>14140</v>
      </c>
      <c r="N83" s="227">
        <v>14123</v>
      </c>
      <c r="O83" s="227">
        <v>14106</v>
      </c>
    </row>
    <row r="84" spans="1:19" x14ac:dyDescent="0.2">
      <c r="B84" s="241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</row>
    <row r="85" spans="1:19" x14ac:dyDescent="0.2">
      <c r="A85" s="220">
        <f>A83+1</f>
        <v>18</v>
      </c>
      <c r="B85" s="223" t="s">
        <v>171</v>
      </c>
      <c r="C85" s="230">
        <f t="shared" ref="C85:O85" si="19">C14+C20+C46+C68+C77+C80+C83</f>
        <v>3812256.1786968755</v>
      </c>
      <c r="D85" s="230">
        <f t="shared" si="19"/>
        <v>3328437.9444348612</v>
      </c>
      <c r="E85" s="230">
        <f t="shared" si="19"/>
        <v>3205070.2107468098</v>
      </c>
      <c r="F85" s="230">
        <f t="shared" si="19"/>
        <v>2523037.4239117</v>
      </c>
      <c r="G85" s="230">
        <f t="shared" si="19"/>
        <v>2619761.9894607905</v>
      </c>
      <c r="H85" s="230">
        <f t="shared" si="19"/>
        <v>3339531.6014056806</v>
      </c>
      <c r="I85" s="230">
        <f t="shared" si="19"/>
        <v>3462279.3053712789</v>
      </c>
      <c r="J85" s="230">
        <f t="shared" si="19"/>
        <v>3679380.8443714567</v>
      </c>
      <c r="K85" s="230">
        <f t="shared" si="19"/>
        <v>3760259.0458414773</v>
      </c>
      <c r="L85" s="230">
        <f t="shared" si="19"/>
        <v>3468634.8018879094</v>
      </c>
      <c r="M85" s="230">
        <f t="shared" si="19"/>
        <v>3066762.911104741</v>
      </c>
      <c r="N85" s="230">
        <f t="shared" si="19"/>
        <v>2463558.0713535664</v>
      </c>
      <c r="O85" s="230">
        <f t="shared" si="19"/>
        <v>2909398.6907594213</v>
      </c>
    </row>
    <row r="86" spans="1:19" x14ac:dyDescent="0.2"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</row>
    <row r="87" spans="1:19" x14ac:dyDescent="0.2">
      <c r="B87" s="241" t="s">
        <v>172</v>
      </c>
      <c r="C87" s="230"/>
      <c r="D87" s="230"/>
      <c r="E87" s="230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S87" s="248"/>
    </row>
    <row r="88" spans="1:19" x14ac:dyDescent="0.2">
      <c r="A88" s="220">
        <f>A85+1</f>
        <v>19</v>
      </c>
      <c r="B88" s="212" t="s">
        <v>67</v>
      </c>
      <c r="C88" s="230">
        <f>INDEX(D88:O88,1,MATCH(C94,D94:O94,0))</f>
        <v>0</v>
      </c>
      <c r="D88" s="227">
        <v>0</v>
      </c>
      <c r="E88" s="227">
        <v>0</v>
      </c>
      <c r="F88" s="227">
        <v>0</v>
      </c>
      <c r="G88" s="227">
        <v>0</v>
      </c>
      <c r="H88" s="227">
        <v>0</v>
      </c>
      <c r="I88" s="227">
        <v>0</v>
      </c>
      <c r="J88" s="227">
        <v>0</v>
      </c>
      <c r="K88" s="227">
        <v>0</v>
      </c>
      <c r="L88" s="227">
        <v>0</v>
      </c>
      <c r="M88" s="227">
        <v>0</v>
      </c>
      <c r="N88" s="227">
        <v>0</v>
      </c>
      <c r="O88" s="227">
        <v>0</v>
      </c>
    </row>
    <row r="89" spans="1:19" x14ac:dyDescent="0.2">
      <c r="A89" s="220">
        <f t="shared" ref="A89:A94" si="20">A88+1</f>
        <v>20</v>
      </c>
      <c r="B89" s="212" t="s">
        <v>68</v>
      </c>
      <c r="C89" s="230">
        <f>INDEX(D89:O89,1,MATCH(C94,D94:O94,0))</f>
        <v>0</v>
      </c>
      <c r="D89" s="227">
        <v>0</v>
      </c>
      <c r="E89" s="227">
        <v>0</v>
      </c>
      <c r="F89" s="227">
        <v>0</v>
      </c>
      <c r="G89" s="227">
        <v>0</v>
      </c>
      <c r="H89" s="227">
        <v>0</v>
      </c>
      <c r="I89" s="227">
        <v>0</v>
      </c>
      <c r="J89" s="227">
        <v>0</v>
      </c>
      <c r="K89" s="227">
        <v>0</v>
      </c>
      <c r="L89" s="227">
        <v>0</v>
      </c>
      <c r="M89" s="227">
        <v>0</v>
      </c>
      <c r="N89" s="227">
        <v>0</v>
      </c>
      <c r="O89" s="227">
        <v>0</v>
      </c>
    </row>
    <row r="90" spans="1:19" x14ac:dyDescent="0.2">
      <c r="A90" s="220">
        <f t="shared" si="20"/>
        <v>21</v>
      </c>
      <c r="B90" s="212" t="s">
        <v>173</v>
      </c>
      <c r="C90" s="230">
        <f>INDEX(D90:O90,1,MATCH(C94,D94:O94,0))</f>
        <v>0</v>
      </c>
      <c r="D90" s="227">
        <v>0</v>
      </c>
      <c r="E90" s="227">
        <v>0</v>
      </c>
      <c r="F90" s="227">
        <v>0</v>
      </c>
      <c r="G90" s="227">
        <v>0</v>
      </c>
      <c r="H90" s="227">
        <v>0</v>
      </c>
      <c r="I90" s="227">
        <v>0</v>
      </c>
      <c r="J90" s="227">
        <v>0</v>
      </c>
      <c r="K90" s="227">
        <v>0</v>
      </c>
      <c r="L90" s="227">
        <v>0</v>
      </c>
      <c r="M90" s="227">
        <v>0</v>
      </c>
      <c r="N90" s="227">
        <v>0</v>
      </c>
      <c r="O90" s="227">
        <v>0</v>
      </c>
    </row>
    <row r="91" spans="1:19" x14ac:dyDescent="0.2">
      <c r="A91" s="220">
        <f t="shared" si="20"/>
        <v>22</v>
      </c>
      <c r="B91" s="212" t="s">
        <v>174</v>
      </c>
      <c r="C91" s="230">
        <f>INDEX(D91:O91,1,MATCH(C94,D94:O94,0))</f>
        <v>0</v>
      </c>
      <c r="D91" s="227">
        <v>0</v>
      </c>
      <c r="E91" s="227">
        <v>0</v>
      </c>
      <c r="F91" s="227">
        <v>0</v>
      </c>
      <c r="G91" s="227">
        <v>0</v>
      </c>
      <c r="H91" s="227">
        <v>0</v>
      </c>
      <c r="I91" s="227">
        <v>0</v>
      </c>
      <c r="J91" s="227">
        <v>0</v>
      </c>
      <c r="K91" s="227">
        <v>0</v>
      </c>
      <c r="L91" s="227">
        <v>0</v>
      </c>
      <c r="M91" s="227">
        <v>0</v>
      </c>
      <c r="N91" s="227">
        <v>0</v>
      </c>
      <c r="O91" s="227">
        <v>0</v>
      </c>
    </row>
    <row r="92" spans="1:19" x14ac:dyDescent="0.2">
      <c r="A92" s="220">
        <f t="shared" si="20"/>
        <v>23</v>
      </c>
      <c r="B92" s="212" t="s">
        <v>175</v>
      </c>
      <c r="C92" s="230">
        <f>INDEX(D92:O92,1,MATCH(C94,D94:O94,0))</f>
        <v>0</v>
      </c>
      <c r="D92" s="227">
        <v>0</v>
      </c>
      <c r="E92" s="227">
        <v>0</v>
      </c>
      <c r="F92" s="227">
        <v>0</v>
      </c>
      <c r="G92" s="227">
        <v>0</v>
      </c>
      <c r="H92" s="227">
        <v>0</v>
      </c>
      <c r="I92" s="227">
        <v>0</v>
      </c>
      <c r="J92" s="227">
        <v>0</v>
      </c>
      <c r="K92" s="227">
        <v>0</v>
      </c>
      <c r="L92" s="227">
        <v>0</v>
      </c>
      <c r="M92" s="227">
        <v>0</v>
      </c>
      <c r="N92" s="227">
        <v>0</v>
      </c>
      <c r="O92" s="227">
        <v>0</v>
      </c>
    </row>
    <row r="93" spans="1:19" x14ac:dyDescent="0.2">
      <c r="A93" s="220">
        <f t="shared" si="20"/>
        <v>24</v>
      </c>
      <c r="B93" s="212" t="s">
        <v>176</v>
      </c>
      <c r="C93" s="230">
        <f>INDEX(D93:O93,1,MATCH(C94,D94:O94,0))</f>
        <v>0</v>
      </c>
      <c r="D93" s="227">
        <v>0</v>
      </c>
      <c r="E93" s="227">
        <v>0</v>
      </c>
      <c r="F93" s="227">
        <v>0</v>
      </c>
      <c r="G93" s="227">
        <v>0</v>
      </c>
      <c r="H93" s="227">
        <v>0</v>
      </c>
      <c r="I93" s="227">
        <v>0</v>
      </c>
      <c r="J93" s="227">
        <v>0</v>
      </c>
      <c r="K93" s="227">
        <v>0</v>
      </c>
      <c r="L93" s="227">
        <v>0</v>
      </c>
      <c r="M93" s="227">
        <v>0</v>
      </c>
      <c r="N93" s="227">
        <v>0</v>
      </c>
      <c r="O93" s="227">
        <v>0</v>
      </c>
    </row>
    <row r="94" spans="1:19" x14ac:dyDescent="0.2">
      <c r="A94" s="220">
        <f t="shared" si="20"/>
        <v>25</v>
      </c>
      <c r="B94" s="212" t="s">
        <v>177</v>
      </c>
      <c r="C94" s="230">
        <f>MAX(D94:O94)</f>
        <v>0</v>
      </c>
      <c r="D94" s="230">
        <f t="shared" ref="D94:O94" si="21">SUM(D88:D93)</f>
        <v>0</v>
      </c>
      <c r="E94" s="230">
        <f t="shared" si="21"/>
        <v>0</v>
      </c>
      <c r="F94" s="230">
        <f t="shared" si="21"/>
        <v>0</v>
      </c>
      <c r="G94" s="230">
        <f t="shared" si="21"/>
        <v>0</v>
      </c>
      <c r="H94" s="230">
        <f t="shared" si="21"/>
        <v>0</v>
      </c>
      <c r="I94" s="230">
        <f t="shared" si="21"/>
        <v>0</v>
      </c>
      <c r="J94" s="230">
        <f t="shared" si="21"/>
        <v>0</v>
      </c>
      <c r="K94" s="230">
        <f t="shared" si="21"/>
        <v>0</v>
      </c>
      <c r="L94" s="230">
        <f t="shared" si="21"/>
        <v>0</v>
      </c>
      <c r="M94" s="230">
        <f t="shared" si="21"/>
        <v>0</v>
      </c>
      <c r="N94" s="230">
        <f t="shared" si="21"/>
        <v>0</v>
      </c>
      <c r="O94" s="230">
        <f t="shared" si="21"/>
        <v>0</v>
      </c>
    </row>
    <row r="95" spans="1:19" ht="11.25" customHeight="1" x14ac:dyDescent="0.2">
      <c r="A95" s="220"/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</row>
    <row r="96" spans="1:19" x14ac:dyDescent="0.2">
      <c r="A96" s="220"/>
      <c r="B96" s="241" t="s">
        <v>84</v>
      </c>
      <c r="C96" s="230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</row>
    <row r="97" spans="1:18" x14ac:dyDescent="0.2">
      <c r="A97" s="220">
        <f>A94+1</f>
        <v>26</v>
      </c>
      <c r="B97" s="212" t="s">
        <v>67</v>
      </c>
      <c r="C97" s="230">
        <f>INDEX(D97:O97,1,MATCH(C103,D103:O103,0))</f>
        <v>0</v>
      </c>
      <c r="D97" s="227">
        <v>0</v>
      </c>
      <c r="E97" s="227">
        <v>0</v>
      </c>
      <c r="F97" s="227">
        <v>0</v>
      </c>
      <c r="G97" s="227">
        <v>0</v>
      </c>
      <c r="H97" s="227">
        <v>0</v>
      </c>
      <c r="I97" s="227">
        <v>0</v>
      </c>
      <c r="J97" s="227">
        <v>0</v>
      </c>
      <c r="K97" s="227">
        <v>0</v>
      </c>
      <c r="L97" s="227">
        <v>0</v>
      </c>
      <c r="M97" s="227">
        <v>0</v>
      </c>
      <c r="N97" s="227">
        <v>0</v>
      </c>
      <c r="O97" s="227">
        <v>0</v>
      </c>
    </row>
    <row r="98" spans="1:18" ht="12.75" customHeight="1" x14ac:dyDescent="0.2">
      <c r="A98" s="220">
        <f t="shared" ref="A98:A103" si="22">A97+1</f>
        <v>27</v>
      </c>
      <c r="B98" s="212" t="s">
        <v>68</v>
      </c>
      <c r="C98" s="230">
        <f>INDEX(D98:O98,1,MATCH(C103,D103:O103,0))</f>
        <v>0</v>
      </c>
      <c r="D98" s="227">
        <v>0</v>
      </c>
      <c r="E98" s="227">
        <v>0</v>
      </c>
      <c r="F98" s="227">
        <v>0</v>
      </c>
      <c r="G98" s="227">
        <v>0</v>
      </c>
      <c r="H98" s="227">
        <v>0</v>
      </c>
      <c r="I98" s="227">
        <v>0</v>
      </c>
      <c r="J98" s="227">
        <v>0</v>
      </c>
      <c r="K98" s="227">
        <v>0</v>
      </c>
      <c r="L98" s="227">
        <v>0</v>
      </c>
      <c r="M98" s="227">
        <v>0</v>
      </c>
      <c r="N98" s="227">
        <v>0</v>
      </c>
      <c r="O98" s="227">
        <v>0</v>
      </c>
      <c r="P98" s="291"/>
      <c r="Q98" s="290"/>
      <c r="R98" s="290"/>
    </row>
    <row r="99" spans="1:18" x14ac:dyDescent="0.2">
      <c r="A99" s="220">
        <f t="shared" si="22"/>
        <v>28</v>
      </c>
      <c r="B99" s="212" t="s">
        <v>173</v>
      </c>
      <c r="C99" s="230">
        <f>INDEX(D99:O99,1,MATCH(C103,D103:O103,0))</f>
        <v>0</v>
      </c>
      <c r="D99" s="227">
        <v>0</v>
      </c>
      <c r="E99" s="227">
        <v>0</v>
      </c>
      <c r="F99" s="227">
        <v>0</v>
      </c>
      <c r="G99" s="227">
        <v>0</v>
      </c>
      <c r="H99" s="227">
        <v>0</v>
      </c>
      <c r="I99" s="227">
        <v>0</v>
      </c>
      <c r="J99" s="227">
        <v>0</v>
      </c>
      <c r="K99" s="227">
        <v>0</v>
      </c>
      <c r="L99" s="227">
        <v>0</v>
      </c>
      <c r="M99" s="227">
        <v>0</v>
      </c>
      <c r="N99" s="227">
        <v>0</v>
      </c>
      <c r="O99" s="227">
        <v>0</v>
      </c>
      <c r="P99" s="291"/>
      <c r="Q99" s="290"/>
      <c r="R99" s="290"/>
    </row>
    <row r="100" spans="1:18" x14ac:dyDescent="0.2">
      <c r="A100" s="220">
        <f t="shared" si="22"/>
        <v>29</v>
      </c>
      <c r="B100" s="212" t="s">
        <v>174</v>
      </c>
      <c r="C100" s="230">
        <f>INDEX(D100:O100,1,MATCH(C103,D103:O103,0))</f>
        <v>0</v>
      </c>
      <c r="D100" s="227">
        <v>0</v>
      </c>
      <c r="E100" s="227">
        <v>0</v>
      </c>
      <c r="F100" s="227">
        <v>0</v>
      </c>
      <c r="G100" s="227">
        <v>0</v>
      </c>
      <c r="H100" s="227">
        <v>0</v>
      </c>
      <c r="I100" s="227">
        <v>0</v>
      </c>
      <c r="J100" s="227">
        <v>0</v>
      </c>
      <c r="K100" s="227">
        <v>0</v>
      </c>
      <c r="L100" s="227">
        <v>0</v>
      </c>
      <c r="M100" s="227">
        <v>0</v>
      </c>
      <c r="N100" s="227">
        <v>0</v>
      </c>
      <c r="O100" s="227">
        <v>0</v>
      </c>
      <c r="P100" s="291"/>
      <c r="Q100" s="290"/>
      <c r="R100" s="290"/>
    </row>
    <row r="101" spans="1:18" x14ac:dyDescent="0.2">
      <c r="A101" s="220">
        <f t="shared" si="22"/>
        <v>30</v>
      </c>
      <c r="B101" s="212" t="s">
        <v>175</v>
      </c>
      <c r="C101" s="230">
        <f>INDEX(D101:O101,1,MATCH(C103,D103:O103,0))</f>
        <v>0</v>
      </c>
      <c r="D101" s="227">
        <v>0</v>
      </c>
      <c r="E101" s="227">
        <v>0</v>
      </c>
      <c r="F101" s="227">
        <v>0</v>
      </c>
      <c r="G101" s="227">
        <v>0</v>
      </c>
      <c r="H101" s="227">
        <v>0</v>
      </c>
      <c r="I101" s="227">
        <v>0</v>
      </c>
      <c r="J101" s="227">
        <v>0</v>
      </c>
      <c r="K101" s="227">
        <v>0</v>
      </c>
      <c r="L101" s="227">
        <v>0</v>
      </c>
      <c r="M101" s="227">
        <v>0</v>
      </c>
      <c r="N101" s="227">
        <v>0</v>
      </c>
      <c r="O101" s="227">
        <v>0</v>
      </c>
      <c r="P101" s="291"/>
      <c r="Q101" s="290"/>
      <c r="R101" s="290"/>
    </row>
    <row r="102" spans="1:18" x14ac:dyDescent="0.2">
      <c r="A102" s="220">
        <f t="shared" si="22"/>
        <v>31</v>
      </c>
      <c r="B102" s="212" t="s">
        <v>176</v>
      </c>
      <c r="C102" s="230">
        <f>INDEX(D102:O102,1,MATCH(C103,D103:O103,0))</f>
        <v>0</v>
      </c>
      <c r="D102" s="227">
        <v>0</v>
      </c>
      <c r="E102" s="227">
        <v>0</v>
      </c>
      <c r="F102" s="227">
        <v>0</v>
      </c>
      <c r="G102" s="227">
        <v>0</v>
      </c>
      <c r="H102" s="227">
        <v>0</v>
      </c>
      <c r="I102" s="227">
        <v>0</v>
      </c>
      <c r="J102" s="227">
        <v>0</v>
      </c>
      <c r="K102" s="227">
        <v>0</v>
      </c>
      <c r="L102" s="227">
        <v>0</v>
      </c>
      <c r="M102" s="227">
        <v>0</v>
      </c>
      <c r="N102" s="227">
        <v>0</v>
      </c>
      <c r="O102" s="227">
        <v>0</v>
      </c>
      <c r="P102" s="291"/>
      <c r="Q102" s="290"/>
      <c r="R102" s="290"/>
    </row>
    <row r="103" spans="1:18" x14ac:dyDescent="0.2">
      <c r="A103" s="220">
        <f t="shared" si="22"/>
        <v>32</v>
      </c>
      <c r="B103" s="212" t="s">
        <v>178</v>
      </c>
      <c r="C103" s="230">
        <f>MAX(D103:O103)</f>
        <v>0</v>
      </c>
      <c r="D103" s="230">
        <f t="shared" ref="D103:O103" si="23">SUM(D97:D102)</f>
        <v>0</v>
      </c>
      <c r="E103" s="230">
        <f t="shared" si="23"/>
        <v>0</v>
      </c>
      <c r="F103" s="230">
        <f t="shared" si="23"/>
        <v>0</v>
      </c>
      <c r="G103" s="230">
        <f t="shared" si="23"/>
        <v>0</v>
      </c>
      <c r="H103" s="230">
        <f t="shared" si="23"/>
        <v>0</v>
      </c>
      <c r="I103" s="230">
        <f t="shared" si="23"/>
        <v>0</v>
      </c>
      <c r="J103" s="230">
        <f t="shared" si="23"/>
        <v>0</v>
      </c>
      <c r="K103" s="230">
        <f t="shared" si="23"/>
        <v>0</v>
      </c>
      <c r="L103" s="230">
        <f t="shared" si="23"/>
        <v>0</v>
      </c>
      <c r="M103" s="230">
        <f t="shared" si="23"/>
        <v>0</v>
      </c>
      <c r="N103" s="230">
        <f t="shared" si="23"/>
        <v>0</v>
      </c>
      <c r="O103" s="230">
        <f t="shared" si="23"/>
        <v>0</v>
      </c>
      <c r="P103" s="291"/>
      <c r="Q103" s="290"/>
      <c r="R103" s="290"/>
    </row>
    <row r="104" spans="1:18" x14ac:dyDescent="0.2">
      <c r="A104" s="220"/>
      <c r="B104" s="241"/>
      <c r="C104" s="230"/>
      <c r="D104" s="230"/>
      <c r="E104" s="230"/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91"/>
      <c r="Q104" s="290"/>
      <c r="R104" s="290"/>
    </row>
    <row r="105" spans="1:18" x14ac:dyDescent="0.2">
      <c r="A105" s="220">
        <f>A103+1</f>
        <v>33</v>
      </c>
      <c r="B105" s="212" t="s">
        <v>179</v>
      </c>
      <c r="C105" s="230">
        <f t="shared" ref="C105:O105" si="24">C94+C103</f>
        <v>0</v>
      </c>
      <c r="D105" s="230">
        <f t="shared" si="24"/>
        <v>0</v>
      </c>
      <c r="E105" s="230">
        <f t="shared" si="24"/>
        <v>0</v>
      </c>
      <c r="F105" s="230">
        <f t="shared" si="24"/>
        <v>0</v>
      </c>
      <c r="G105" s="230">
        <f t="shared" si="24"/>
        <v>0</v>
      </c>
      <c r="H105" s="230">
        <f t="shared" si="24"/>
        <v>0</v>
      </c>
      <c r="I105" s="230">
        <f t="shared" si="24"/>
        <v>0</v>
      </c>
      <c r="J105" s="230">
        <f t="shared" si="24"/>
        <v>0</v>
      </c>
      <c r="K105" s="230">
        <f t="shared" si="24"/>
        <v>0</v>
      </c>
      <c r="L105" s="230">
        <f t="shared" si="24"/>
        <v>0</v>
      </c>
      <c r="M105" s="230">
        <f t="shared" si="24"/>
        <v>0</v>
      </c>
      <c r="N105" s="230">
        <f t="shared" si="24"/>
        <v>0</v>
      </c>
      <c r="O105" s="230">
        <f t="shared" si="24"/>
        <v>0</v>
      </c>
      <c r="P105" s="291"/>
      <c r="Q105" s="290"/>
      <c r="R105" s="290"/>
    </row>
    <row r="106" spans="1:18" x14ac:dyDescent="0.2">
      <c r="A106" s="22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91"/>
      <c r="Q106" s="290"/>
      <c r="R106" s="290"/>
    </row>
    <row r="107" spans="1:18" x14ac:dyDescent="0.2">
      <c r="A107" s="220">
        <f>A105+1</f>
        <v>34</v>
      </c>
      <c r="B107" s="212" t="s">
        <v>180</v>
      </c>
      <c r="C107" s="230">
        <f t="shared" ref="C107:O107" si="25">C85+C105</f>
        <v>3812256.1786968755</v>
      </c>
      <c r="D107" s="230">
        <f t="shared" si="25"/>
        <v>3328437.9444348612</v>
      </c>
      <c r="E107" s="230">
        <f t="shared" si="25"/>
        <v>3205070.2107468098</v>
      </c>
      <c r="F107" s="230">
        <f t="shared" si="25"/>
        <v>2523037.4239117</v>
      </c>
      <c r="G107" s="230">
        <f t="shared" si="25"/>
        <v>2619761.9894607905</v>
      </c>
      <c r="H107" s="230">
        <f t="shared" si="25"/>
        <v>3339531.6014056806</v>
      </c>
      <c r="I107" s="230">
        <f t="shared" si="25"/>
        <v>3462279.3053712789</v>
      </c>
      <c r="J107" s="230">
        <f t="shared" si="25"/>
        <v>3679380.8443714567</v>
      </c>
      <c r="K107" s="230">
        <f t="shared" si="25"/>
        <v>3760259.0458414773</v>
      </c>
      <c r="L107" s="230">
        <f t="shared" si="25"/>
        <v>3468634.8018879094</v>
      </c>
      <c r="M107" s="230">
        <f t="shared" si="25"/>
        <v>3066762.911104741</v>
      </c>
      <c r="N107" s="230">
        <f t="shared" si="25"/>
        <v>2463558.0713535664</v>
      </c>
      <c r="O107" s="230">
        <f t="shared" si="25"/>
        <v>2909398.6907594213</v>
      </c>
      <c r="P107" s="291"/>
      <c r="Q107" s="290"/>
      <c r="R107" s="290"/>
    </row>
    <row r="108" spans="1:18" x14ac:dyDescent="0.2">
      <c r="C108" s="230"/>
      <c r="D108" s="230"/>
      <c r="E108" s="230"/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91"/>
      <c r="Q108" s="290"/>
      <c r="R108" s="290"/>
    </row>
    <row r="109" spans="1:18" x14ac:dyDescent="0.2">
      <c r="C109" s="230"/>
      <c r="D109" s="230"/>
      <c r="E109" s="230"/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</row>
    <row r="110" spans="1:18" x14ac:dyDescent="0.2"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</row>
    <row r="111" spans="1:18" x14ac:dyDescent="0.2"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</row>
    <row r="112" spans="1:18" x14ac:dyDescent="0.2">
      <c r="D112" s="249"/>
      <c r="E112" s="249"/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</row>
    <row r="113" spans="4:15" x14ac:dyDescent="0.2">
      <c r="D113" s="249"/>
      <c r="E113" s="249"/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</row>
  </sheetData>
  <mergeCells count="6">
    <mergeCell ref="Q47:Q58"/>
    <mergeCell ref="R47:R58"/>
    <mergeCell ref="P98:P108"/>
    <mergeCell ref="Q98:Q108"/>
    <mergeCell ref="R98:R108"/>
    <mergeCell ref="P47:P58"/>
  </mergeCells>
  <phoneticPr fontId="0" type="noConversion"/>
  <printOptions horizontalCentered="1"/>
  <pageMargins left="0.75" right="0.75" top="0.75" bottom="0.75" header="0.5" footer="0.5"/>
  <pageSetup scale="60" fitToHeight="2" orientation="landscape" blackAndWhite="1" horizontalDpi="1200" verticalDpi="1200" r:id="rId1"/>
  <headerFooter>
    <oddFooter>&amp;LSponsored by Crystal K. Elbe</oddFooter>
  </headerFooter>
  <rowBreaks count="1" manualBreakCount="1">
    <brk id="58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S119"/>
  <sheetViews>
    <sheetView workbookViewId="0"/>
  </sheetViews>
  <sheetFormatPr defaultColWidth="34" defaultRowHeight="11.25" x14ac:dyDescent="0.2"/>
  <cols>
    <col min="1" max="1" width="5.28515625" style="1" customWidth="1"/>
    <col min="2" max="2" width="26.28515625" style="1" customWidth="1"/>
    <col min="3" max="3" width="9.85546875" style="1" bestFit="1" customWidth="1"/>
    <col min="4" max="6" width="9.7109375" style="1" bestFit="1" customWidth="1"/>
    <col min="7" max="7" width="9.85546875" style="1" bestFit="1" customWidth="1"/>
    <col min="8" max="10" width="9.7109375" style="1" bestFit="1" customWidth="1"/>
    <col min="11" max="11" width="9.42578125" style="1" bestFit="1" customWidth="1"/>
    <col min="12" max="12" width="9.7109375" style="1" bestFit="1" customWidth="1"/>
    <col min="13" max="13" width="9.42578125" style="1" bestFit="1" customWidth="1"/>
    <col min="14" max="14" width="9.7109375" style="1" bestFit="1" customWidth="1"/>
    <col min="15" max="15" width="9.42578125" style="1" bestFit="1" customWidth="1"/>
    <col min="16" max="18" width="3.28515625" style="1" customWidth="1"/>
    <col min="19" max="19" width="15.28515625" style="1" customWidth="1"/>
    <col min="20" max="20" width="4.28515625" style="1" customWidth="1"/>
    <col min="21" max="21" width="29.28515625" style="1" bestFit="1" customWidth="1"/>
    <col min="22" max="16384" width="34" style="1"/>
  </cols>
  <sheetData>
    <row r="1" spans="1:19" x14ac:dyDescent="0.2">
      <c r="A1" s="4" t="str">
        <f>'Annual MDD'!A1</f>
        <v>ENTERGY TEXAS, INC.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S1" s="13"/>
    </row>
    <row r="2" spans="1:19" x14ac:dyDescent="0.2">
      <c r="A2" s="4" t="s">
        <v>185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S2" s="13"/>
    </row>
    <row r="3" spans="1:19" x14ac:dyDescent="0.2">
      <c r="A3" s="9" t="str">
        <f>Summary!A3</f>
        <v>FOR THE TWELVE MONTHS ENDING DECEMBER 31, 2021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9" x14ac:dyDescent="0.2">
      <c r="A4" s="4" t="s">
        <v>137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S4" s="13"/>
    </row>
    <row r="5" spans="1:19" x14ac:dyDescent="0.2">
      <c r="A5" s="150"/>
      <c r="B5" s="140"/>
      <c r="C5" s="141"/>
      <c r="D5" s="141"/>
      <c r="E5" s="142"/>
      <c r="F5" s="142"/>
      <c r="G5" s="143"/>
      <c r="H5" s="2"/>
      <c r="I5" s="2"/>
      <c r="J5" s="2"/>
    </row>
    <row r="6" spans="1:19" x14ac:dyDescent="0.2">
      <c r="A6" s="142" t="s">
        <v>138</v>
      </c>
      <c r="B6" s="140"/>
      <c r="C6" s="142" t="s">
        <v>182</v>
      </c>
      <c r="D6" s="142"/>
      <c r="E6" s="142"/>
      <c r="F6" s="142"/>
      <c r="G6" s="142"/>
      <c r="H6" s="2"/>
      <c r="I6" s="2"/>
      <c r="J6" s="2"/>
    </row>
    <row r="7" spans="1:19" ht="13.5" x14ac:dyDescent="0.35">
      <c r="A7" s="144" t="s">
        <v>139</v>
      </c>
      <c r="B7" s="144" t="s">
        <v>140</v>
      </c>
      <c r="C7" s="145" t="s">
        <v>112</v>
      </c>
      <c r="D7" s="145">
        <v>44197</v>
      </c>
      <c r="E7" s="145">
        <v>44228</v>
      </c>
      <c r="F7" s="145">
        <v>44256</v>
      </c>
      <c r="G7" s="145">
        <v>44287</v>
      </c>
      <c r="H7" s="145">
        <v>44317</v>
      </c>
      <c r="I7" s="145">
        <v>44348</v>
      </c>
      <c r="J7" s="145">
        <v>44378</v>
      </c>
      <c r="K7" s="145">
        <v>44409</v>
      </c>
      <c r="L7" s="145">
        <v>44440</v>
      </c>
      <c r="M7" s="145">
        <v>44470</v>
      </c>
      <c r="N7" s="145">
        <v>44501</v>
      </c>
      <c r="O7" s="145">
        <v>44531</v>
      </c>
    </row>
    <row r="8" spans="1:19" x14ac:dyDescent="0.2">
      <c r="A8" s="142" t="s">
        <v>21</v>
      </c>
      <c r="B8" s="142" t="s">
        <v>22</v>
      </c>
      <c r="C8" s="142" t="s">
        <v>23</v>
      </c>
      <c r="D8" s="142" t="s">
        <v>24</v>
      </c>
      <c r="E8" s="142" t="s">
        <v>25</v>
      </c>
      <c r="F8" s="142" t="s">
        <v>26</v>
      </c>
      <c r="G8" s="143" t="s">
        <v>27</v>
      </c>
      <c r="H8" s="143" t="s">
        <v>28</v>
      </c>
      <c r="I8" s="143" t="s">
        <v>57</v>
      </c>
      <c r="J8" s="143" t="s">
        <v>58</v>
      </c>
      <c r="K8" s="143" t="s">
        <v>59</v>
      </c>
      <c r="L8" s="143" t="s">
        <v>105</v>
      </c>
      <c r="M8" s="143" t="s">
        <v>120</v>
      </c>
      <c r="N8" s="143" t="s">
        <v>121</v>
      </c>
      <c r="O8" s="143" t="s">
        <v>143</v>
      </c>
    </row>
    <row r="9" spans="1:19" x14ac:dyDescent="0.2">
      <c r="A9" s="142"/>
      <c r="B9" s="142"/>
      <c r="C9" s="142"/>
      <c r="D9" s="142"/>
      <c r="E9" s="142"/>
      <c r="F9" s="142"/>
      <c r="G9" s="143"/>
      <c r="H9" s="143"/>
      <c r="I9" s="143"/>
      <c r="J9" s="143"/>
      <c r="K9" s="143"/>
      <c r="L9" s="143"/>
      <c r="M9" s="143"/>
      <c r="N9" s="143"/>
      <c r="O9" s="143"/>
    </row>
    <row r="10" spans="1:19" x14ac:dyDescent="0.2">
      <c r="A10" s="142"/>
      <c r="B10" s="147" t="s">
        <v>60</v>
      </c>
      <c r="D10" s="166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</row>
    <row r="11" spans="1:19" x14ac:dyDescent="0.2">
      <c r="A11" s="2">
        <v>1</v>
      </c>
      <c r="B11" s="1" t="s">
        <v>145</v>
      </c>
      <c r="C11" s="167">
        <f>MAX(D11:O11)</f>
        <v>3776582</v>
      </c>
      <c r="D11" s="169">
        <v>3148521</v>
      </c>
      <c r="E11" s="169">
        <v>3776582</v>
      </c>
      <c r="F11" s="169">
        <v>2545048</v>
      </c>
      <c r="G11" s="169">
        <v>2712591</v>
      </c>
      <c r="H11" s="169">
        <v>2675217</v>
      </c>
      <c r="I11" s="169">
        <v>2819406</v>
      </c>
      <c r="J11" s="169">
        <v>2850534</v>
      </c>
      <c r="K11" s="169">
        <v>2773834</v>
      </c>
      <c r="L11" s="169">
        <v>2566865</v>
      </c>
      <c r="M11" s="169">
        <v>2520822</v>
      </c>
      <c r="N11" s="169">
        <v>2301827</v>
      </c>
      <c r="O11" s="169">
        <v>2883181</v>
      </c>
    </row>
    <row r="12" spans="1:19" x14ac:dyDescent="0.2">
      <c r="A12" s="2">
        <f>A11+1</f>
        <v>2</v>
      </c>
      <c r="B12" s="1" t="s">
        <v>146</v>
      </c>
      <c r="C12" s="167"/>
      <c r="D12" s="167">
        <v>0</v>
      </c>
      <c r="E12" s="167">
        <v>0</v>
      </c>
      <c r="F12" s="167">
        <v>0</v>
      </c>
      <c r="G12" s="167">
        <v>0</v>
      </c>
      <c r="H12" s="167">
        <v>0</v>
      </c>
      <c r="I12" s="167">
        <v>0</v>
      </c>
      <c r="J12" s="167">
        <v>0</v>
      </c>
      <c r="K12" s="167">
        <v>0</v>
      </c>
      <c r="L12" s="167">
        <v>0</v>
      </c>
      <c r="M12" s="167">
        <v>0</v>
      </c>
      <c r="N12" s="167">
        <v>0</v>
      </c>
      <c r="O12" s="167">
        <v>0</v>
      </c>
    </row>
    <row r="13" spans="1:19" x14ac:dyDescent="0.2">
      <c r="A13" s="2">
        <f>A12+1</f>
        <v>3</v>
      </c>
      <c r="B13" s="1" t="s">
        <v>147</v>
      </c>
      <c r="C13" s="167"/>
      <c r="D13" s="167">
        <v>59958</v>
      </c>
      <c r="E13" s="167">
        <v>65735</v>
      </c>
      <c r="F13" s="167">
        <v>33736</v>
      </c>
      <c r="G13" s="167">
        <v>38000</v>
      </c>
      <c r="H13" s="167">
        <v>28618</v>
      </c>
      <c r="I13" s="167">
        <v>25797</v>
      </c>
      <c r="J13" s="167">
        <v>31918</v>
      </c>
      <c r="K13" s="167">
        <v>28497</v>
      </c>
      <c r="L13" s="167">
        <v>14161</v>
      </c>
      <c r="M13" s="167">
        <v>8845</v>
      </c>
      <c r="N13" s="167">
        <v>5305</v>
      </c>
      <c r="O13" s="167">
        <v>0</v>
      </c>
    </row>
    <row r="14" spans="1:19" x14ac:dyDescent="0.2">
      <c r="A14" s="2">
        <f>A13+1</f>
        <v>4</v>
      </c>
      <c r="B14" s="1" t="s">
        <v>148</v>
      </c>
      <c r="C14" s="167">
        <f>MAX(D14:O14)</f>
        <v>3842317</v>
      </c>
      <c r="D14" s="167">
        <f>SUM(D11:D13)</f>
        <v>3208479</v>
      </c>
      <c r="E14" s="167">
        <f t="shared" ref="E14:O14" si="0">SUM(E11:E13)</f>
        <v>3842317</v>
      </c>
      <c r="F14" s="167">
        <f t="shared" si="0"/>
        <v>2578784</v>
      </c>
      <c r="G14" s="167">
        <f t="shared" si="0"/>
        <v>2750591</v>
      </c>
      <c r="H14" s="167">
        <f t="shared" si="0"/>
        <v>2703835</v>
      </c>
      <c r="I14" s="167">
        <f t="shared" si="0"/>
        <v>2845203</v>
      </c>
      <c r="J14" s="167">
        <f t="shared" si="0"/>
        <v>2882452</v>
      </c>
      <c r="K14" s="167">
        <f t="shared" si="0"/>
        <v>2802331</v>
      </c>
      <c r="L14" s="167">
        <f t="shared" si="0"/>
        <v>2581026</v>
      </c>
      <c r="M14" s="167">
        <f t="shared" si="0"/>
        <v>2529667</v>
      </c>
      <c r="N14" s="167">
        <f t="shared" si="0"/>
        <v>2307132</v>
      </c>
      <c r="O14" s="167">
        <f t="shared" si="0"/>
        <v>2883181</v>
      </c>
    </row>
    <row r="15" spans="1:19" x14ac:dyDescent="0.2">
      <c r="A15" s="2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</row>
    <row r="16" spans="1:19" x14ac:dyDescent="0.2">
      <c r="A16" s="2"/>
      <c r="B16" s="147" t="s">
        <v>62</v>
      </c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</row>
    <row r="17" spans="1:16" s="6" customFormat="1" x14ac:dyDescent="0.2">
      <c r="A17" s="2">
        <f>A14+1</f>
        <v>5</v>
      </c>
      <c r="B17" s="1" t="s">
        <v>145</v>
      </c>
      <c r="C17" s="167">
        <f>MAX(D17:O17)</f>
        <v>214548</v>
      </c>
      <c r="D17" s="168">
        <v>207038</v>
      </c>
      <c r="E17" s="168">
        <v>207888</v>
      </c>
      <c r="F17" s="168">
        <v>163952</v>
      </c>
      <c r="G17" s="168">
        <v>166255</v>
      </c>
      <c r="H17" s="168">
        <v>166647</v>
      </c>
      <c r="I17" s="168">
        <v>185406</v>
      </c>
      <c r="J17" s="168">
        <v>171984</v>
      </c>
      <c r="K17" s="168">
        <v>182816</v>
      </c>
      <c r="L17" s="168">
        <v>176517</v>
      </c>
      <c r="M17" s="168">
        <v>168390</v>
      </c>
      <c r="N17" s="168">
        <v>211632</v>
      </c>
      <c r="O17" s="168">
        <v>214548</v>
      </c>
      <c r="P17" s="127"/>
    </row>
    <row r="18" spans="1:16" x14ac:dyDescent="0.2">
      <c r="A18" s="2">
        <f>A17+1</f>
        <v>6</v>
      </c>
      <c r="B18" s="1" t="s">
        <v>146</v>
      </c>
      <c r="C18" s="167"/>
      <c r="D18" s="167">
        <v>0</v>
      </c>
      <c r="E18" s="167">
        <v>0</v>
      </c>
      <c r="F18" s="167">
        <v>0</v>
      </c>
      <c r="G18" s="167">
        <v>0</v>
      </c>
      <c r="H18" s="167">
        <v>0</v>
      </c>
      <c r="I18" s="167">
        <v>0</v>
      </c>
      <c r="J18" s="167">
        <v>0</v>
      </c>
      <c r="K18" s="167">
        <v>0</v>
      </c>
      <c r="L18" s="167">
        <v>0</v>
      </c>
      <c r="M18" s="167">
        <v>0</v>
      </c>
      <c r="N18" s="167">
        <v>0</v>
      </c>
      <c r="O18" s="167">
        <v>0</v>
      </c>
    </row>
    <row r="19" spans="1:16" x14ac:dyDescent="0.2">
      <c r="A19" s="2">
        <f>A18+1</f>
        <v>7</v>
      </c>
      <c r="B19" s="1" t="s">
        <v>147</v>
      </c>
      <c r="C19" s="167"/>
      <c r="D19" s="167">
        <v>5716</v>
      </c>
      <c r="E19" s="167">
        <v>5246</v>
      </c>
      <c r="F19" s="167">
        <v>3267</v>
      </c>
      <c r="G19" s="167">
        <v>2862</v>
      </c>
      <c r="H19" s="167">
        <v>2306</v>
      </c>
      <c r="I19" s="167">
        <v>2411</v>
      </c>
      <c r="J19" s="167">
        <v>2285</v>
      </c>
      <c r="K19" s="167">
        <v>2115</v>
      </c>
      <c r="L19" s="167">
        <v>1171</v>
      </c>
      <c r="M19" s="167">
        <v>560</v>
      </c>
      <c r="N19" s="167">
        <v>211</v>
      </c>
      <c r="O19" s="167">
        <v>0</v>
      </c>
    </row>
    <row r="20" spans="1:16" x14ac:dyDescent="0.2">
      <c r="A20" s="2">
        <f>A19+1</f>
        <v>8</v>
      </c>
      <c r="B20" s="1" t="s">
        <v>148</v>
      </c>
      <c r="C20" s="167">
        <f>MAX(D20:O20)</f>
        <v>214548</v>
      </c>
      <c r="D20" s="167">
        <f t="shared" ref="D20:O20" si="1">SUM(D17:D19)</f>
        <v>212754</v>
      </c>
      <c r="E20" s="167">
        <f t="shared" si="1"/>
        <v>213134</v>
      </c>
      <c r="F20" s="167">
        <f t="shared" si="1"/>
        <v>167219</v>
      </c>
      <c r="G20" s="167">
        <f t="shared" si="1"/>
        <v>169117</v>
      </c>
      <c r="H20" s="167">
        <f t="shared" si="1"/>
        <v>168953</v>
      </c>
      <c r="I20" s="167">
        <f t="shared" si="1"/>
        <v>187817</v>
      </c>
      <c r="J20" s="167">
        <f t="shared" si="1"/>
        <v>174269</v>
      </c>
      <c r="K20" s="167">
        <f t="shared" si="1"/>
        <v>184931</v>
      </c>
      <c r="L20" s="167">
        <f t="shared" si="1"/>
        <v>177688</v>
      </c>
      <c r="M20" s="167">
        <f t="shared" si="1"/>
        <v>168950</v>
      </c>
      <c r="N20" s="167">
        <f t="shared" si="1"/>
        <v>211843</v>
      </c>
      <c r="O20" s="167">
        <f t="shared" si="1"/>
        <v>214548</v>
      </c>
    </row>
    <row r="21" spans="1:16" x14ac:dyDescent="0.2">
      <c r="A21" s="2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</row>
    <row r="22" spans="1:16" x14ac:dyDescent="0.2">
      <c r="A22" s="2"/>
      <c r="B22" s="147" t="s">
        <v>66</v>
      </c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</row>
    <row r="23" spans="1:16" s="6" customFormat="1" x14ac:dyDescent="0.2">
      <c r="A23" s="2">
        <f>A20+1</f>
        <v>9</v>
      </c>
      <c r="B23" s="1" t="s">
        <v>145</v>
      </c>
      <c r="C23" s="167">
        <f>INDEX(D23:O23,1,MATCH(C43,D43:O43,0))</f>
        <v>903399.17081178597</v>
      </c>
      <c r="D23" s="168">
        <v>822217.56965072255</v>
      </c>
      <c r="E23" s="168">
        <v>903399.17081178597</v>
      </c>
      <c r="F23" s="168">
        <v>726175.33558481873</v>
      </c>
      <c r="G23" s="168">
        <v>682526.29654313612</v>
      </c>
      <c r="H23" s="168">
        <v>753647.37828580476</v>
      </c>
      <c r="I23" s="168">
        <v>788380.35808760964</v>
      </c>
      <c r="J23" s="168">
        <v>789420.76532478724</v>
      </c>
      <c r="K23" s="168">
        <v>893498.17888331611</v>
      </c>
      <c r="L23" s="168">
        <v>869847</v>
      </c>
      <c r="M23" s="168">
        <v>768191</v>
      </c>
      <c r="N23" s="168">
        <v>746137</v>
      </c>
      <c r="O23" s="168">
        <v>768927</v>
      </c>
    </row>
    <row r="24" spans="1:16" x14ac:dyDescent="0.2">
      <c r="A24" s="2">
        <f>A23+1</f>
        <v>10</v>
      </c>
      <c r="B24" s="1" t="s">
        <v>146</v>
      </c>
      <c r="C24" s="167"/>
      <c r="D24" s="167">
        <v>0</v>
      </c>
      <c r="E24" s="167">
        <v>0</v>
      </c>
      <c r="F24" s="167">
        <v>0</v>
      </c>
      <c r="G24" s="167">
        <v>0</v>
      </c>
      <c r="H24" s="167">
        <v>0</v>
      </c>
      <c r="I24" s="167">
        <v>0</v>
      </c>
      <c r="J24" s="167">
        <v>0</v>
      </c>
      <c r="K24" s="167">
        <v>0</v>
      </c>
      <c r="L24" s="167">
        <v>0</v>
      </c>
      <c r="M24" s="167">
        <v>0</v>
      </c>
      <c r="N24" s="167">
        <v>0</v>
      </c>
      <c r="O24" s="167">
        <v>0</v>
      </c>
    </row>
    <row r="25" spans="1:16" x14ac:dyDescent="0.2">
      <c r="A25" s="2">
        <f>A24+1</f>
        <v>11</v>
      </c>
      <c r="B25" s="1" t="s">
        <v>147</v>
      </c>
      <c r="C25" s="167"/>
      <c r="D25" s="167">
        <v>4846</v>
      </c>
      <c r="E25" s="167">
        <v>6973</v>
      </c>
      <c r="F25" s="167">
        <v>4751</v>
      </c>
      <c r="G25" s="167">
        <v>4533</v>
      </c>
      <c r="H25" s="167">
        <v>2763</v>
      </c>
      <c r="I25" s="167">
        <v>1211</v>
      </c>
      <c r="J25" s="167">
        <v>-661</v>
      </c>
      <c r="K25" s="167">
        <v>-1557</v>
      </c>
      <c r="L25" s="167">
        <v>-1978</v>
      </c>
      <c r="M25" s="167">
        <v>-1168</v>
      </c>
      <c r="N25" s="167">
        <v>-922</v>
      </c>
      <c r="O25" s="167">
        <v>0</v>
      </c>
    </row>
    <row r="26" spans="1:16" x14ac:dyDescent="0.2">
      <c r="A26" s="2">
        <f>A25+1</f>
        <v>12</v>
      </c>
      <c r="B26" s="1" t="s">
        <v>148</v>
      </c>
      <c r="C26" s="167">
        <f>INDEX(D26:O26,1,MATCH(C46,D46:O46,0))</f>
        <v>910372.17081178597</v>
      </c>
      <c r="D26" s="167">
        <f t="shared" ref="D26:O26" si="2">SUM(D23:D25)</f>
        <v>827063.56965072255</v>
      </c>
      <c r="E26" s="167">
        <f t="shared" si="2"/>
        <v>910372.17081178597</v>
      </c>
      <c r="F26" s="167">
        <f t="shared" si="2"/>
        <v>730926.33558481873</v>
      </c>
      <c r="G26" s="167">
        <f t="shared" si="2"/>
        <v>687059.29654313612</v>
      </c>
      <c r="H26" s="167">
        <f t="shared" si="2"/>
        <v>756410.37828580476</v>
      </c>
      <c r="I26" s="167">
        <f t="shared" si="2"/>
        <v>789591.35808760964</v>
      </c>
      <c r="J26" s="167">
        <f t="shared" si="2"/>
        <v>788759.76532478724</v>
      </c>
      <c r="K26" s="167">
        <f t="shared" si="2"/>
        <v>891941.17888331611</v>
      </c>
      <c r="L26" s="167">
        <f t="shared" si="2"/>
        <v>867869</v>
      </c>
      <c r="M26" s="167">
        <f t="shared" si="2"/>
        <v>767023</v>
      </c>
      <c r="N26" s="167">
        <f t="shared" si="2"/>
        <v>745215</v>
      </c>
      <c r="O26" s="167">
        <f t="shared" si="2"/>
        <v>768927</v>
      </c>
    </row>
    <row r="27" spans="1:16" x14ac:dyDescent="0.2">
      <c r="A27" s="2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</row>
    <row r="28" spans="1:16" x14ac:dyDescent="0.2">
      <c r="A28" s="2">
        <f>A26+1</f>
        <v>13</v>
      </c>
      <c r="B28" s="1" t="s">
        <v>149</v>
      </c>
      <c r="C28" s="167">
        <f>INDEX(D28:O28,1,MATCH(C43,D43:O43,0))</f>
        <v>34953.904504939928</v>
      </c>
      <c r="D28" s="168">
        <v>32420.212546124905</v>
      </c>
      <c r="E28" s="168">
        <v>34953.904504939928</v>
      </c>
      <c r="F28" s="168">
        <v>24912.162804512151</v>
      </c>
      <c r="G28" s="168">
        <v>26616.930579440683</v>
      </c>
      <c r="H28" s="168">
        <v>28221.824357358568</v>
      </c>
      <c r="I28" s="168">
        <v>29990.691589484493</v>
      </c>
      <c r="J28" s="168">
        <v>31120.826219612271</v>
      </c>
      <c r="K28" s="168">
        <v>34021</v>
      </c>
      <c r="L28" s="168">
        <v>29896</v>
      </c>
      <c r="M28" s="168">
        <v>26800</v>
      </c>
      <c r="N28" s="168">
        <v>28875</v>
      </c>
      <c r="O28" s="168">
        <v>29164</v>
      </c>
    </row>
    <row r="29" spans="1:16" x14ac:dyDescent="0.2">
      <c r="A29" s="2">
        <f>A28+1</f>
        <v>14</v>
      </c>
      <c r="B29" s="1" t="s">
        <v>146</v>
      </c>
      <c r="C29" s="167"/>
      <c r="D29" s="167">
        <v>0</v>
      </c>
      <c r="E29" s="167">
        <v>0</v>
      </c>
      <c r="F29" s="167">
        <v>0</v>
      </c>
      <c r="G29" s="167">
        <v>0</v>
      </c>
      <c r="H29" s="167">
        <v>0</v>
      </c>
      <c r="I29" s="167">
        <v>0</v>
      </c>
      <c r="J29" s="167">
        <v>0</v>
      </c>
      <c r="K29" s="167">
        <v>0</v>
      </c>
      <c r="L29" s="167">
        <v>0</v>
      </c>
      <c r="M29" s="167">
        <v>0</v>
      </c>
      <c r="N29" s="167">
        <v>0</v>
      </c>
      <c r="O29" s="167">
        <v>0</v>
      </c>
    </row>
    <row r="30" spans="1:16" x14ac:dyDescent="0.2">
      <c r="A30" s="2">
        <f>A29+1</f>
        <v>15</v>
      </c>
      <c r="B30" s="1" t="s">
        <v>147</v>
      </c>
      <c r="C30" s="167"/>
      <c r="D30" s="167">
        <v>2465</v>
      </c>
      <c r="E30" s="167">
        <v>2724</v>
      </c>
      <c r="F30" s="167">
        <v>2227</v>
      </c>
      <c r="G30" s="167">
        <v>2224</v>
      </c>
      <c r="H30" s="167">
        <v>1533</v>
      </c>
      <c r="I30" s="167">
        <v>1109</v>
      </c>
      <c r="J30" s="167">
        <v>863</v>
      </c>
      <c r="K30" s="167">
        <v>736</v>
      </c>
      <c r="L30" s="167">
        <v>755</v>
      </c>
      <c r="M30" s="167">
        <v>228</v>
      </c>
      <c r="N30" s="167">
        <v>-53</v>
      </c>
      <c r="O30" s="167">
        <v>0</v>
      </c>
    </row>
    <row r="31" spans="1:16" x14ac:dyDescent="0.2">
      <c r="A31" s="2">
        <f>A30+1</f>
        <v>16</v>
      </c>
      <c r="B31" s="1" t="s">
        <v>150</v>
      </c>
      <c r="C31" s="167">
        <f>INDEX(D31:O31,1,MATCH(C46,D46:O46,0))</f>
        <v>37677.904504939928</v>
      </c>
      <c r="D31" s="167">
        <f t="shared" ref="D31:O31" si="3">SUM(D28:D30)</f>
        <v>34885.212546124909</v>
      </c>
      <c r="E31" s="167">
        <f t="shared" si="3"/>
        <v>37677.904504939928</v>
      </c>
      <c r="F31" s="167">
        <f t="shared" si="3"/>
        <v>27139.162804512151</v>
      </c>
      <c r="G31" s="167">
        <f t="shared" si="3"/>
        <v>28840.930579440683</v>
      </c>
      <c r="H31" s="167">
        <f t="shared" si="3"/>
        <v>29754.824357358568</v>
      </c>
      <c r="I31" s="167">
        <f t="shared" si="3"/>
        <v>31099.691589484493</v>
      </c>
      <c r="J31" s="167">
        <f t="shared" si="3"/>
        <v>31983.826219612271</v>
      </c>
      <c r="K31" s="167">
        <f t="shared" si="3"/>
        <v>34757</v>
      </c>
      <c r="L31" s="167">
        <f t="shared" si="3"/>
        <v>30651</v>
      </c>
      <c r="M31" s="167">
        <f t="shared" si="3"/>
        <v>27028</v>
      </c>
      <c r="N31" s="167">
        <f t="shared" si="3"/>
        <v>28822</v>
      </c>
      <c r="O31" s="167">
        <f t="shared" si="3"/>
        <v>29164</v>
      </c>
    </row>
    <row r="32" spans="1:16" x14ac:dyDescent="0.2">
      <c r="A32" s="2"/>
      <c r="C32" s="167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</row>
    <row r="33" spans="1:18" x14ac:dyDescent="0.2">
      <c r="A33" s="2">
        <f>A31+1</f>
        <v>17</v>
      </c>
      <c r="B33" s="1" t="s">
        <v>151</v>
      </c>
      <c r="C33" s="167">
        <f>INDEX(D33:O33,1,MATCH(C43,D43:O43,0))</f>
        <v>8129.6</v>
      </c>
      <c r="D33" s="168">
        <v>5978.98</v>
      </c>
      <c r="E33" s="168">
        <v>8129.6</v>
      </c>
      <c r="F33" s="168">
        <v>9067</v>
      </c>
      <c r="G33" s="168">
        <v>8418.3799999999992</v>
      </c>
      <c r="H33" s="168">
        <v>8309.5</v>
      </c>
      <c r="I33" s="168">
        <v>7988.5</v>
      </c>
      <c r="J33" s="168">
        <v>8765.5</v>
      </c>
      <c r="K33" s="168">
        <v>8283.5</v>
      </c>
      <c r="L33" s="168">
        <v>8987.5</v>
      </c>
      <c r="M33" s="168">
        <v>8627.5</v>
      </c>
      <c r="N33" s="168">
        <v>7824.5</v>
      </c>
      <c r="O33" s="168">
        <v>7550</v>
      </c>
    </row>
    <row r="34" spans="1:18" ht="13.5" x14ac:dyDescent="0.35">
      <c r="A34" s="2">
        <f>A33+1</f>
        <v>18</v>
      </c>
      <c r="B34" s="1" t="s">
        <v>146</v>
      </c>
      <c r="C34" s="170"/>
      <c r="D34" s="167">
        <v>0</v>
      </c>
      <c r="E34" s="167">
        <v>0</v>
      </c>
      <c r="F34" s="167">
        <v>0</v>
      </c>
      <c r="G34" s="167">
        <v>0</v>
      </c>
      <c r="H34" s="167">
        <v>0</v>
      </c>
      <c r="I34" s="167">
        <v>0</v>
      </c>
      <c r="J34" s="167">
        <v>0</v>
      </c>
      <c r="K34" s="167">
        <v>0</v>
      </c>
      <c r="L34" s="167">
        <v>0</v>
      </c>
      <c r="M34" s="167">
        <v>0</v>
      </c>
      <c r="N34" s="167">
        <v>0</v>
      </c>
      <c r="O34" s="167">
        <v>0</v>
      </c>
    </row>
    <row r="35" spans="1:18" ht="13.5" x14ac:dyDescent="0.35">
      <c r="A35" s="2">
        <f>A34+1</f>
        <v>19</v>
      </c>
      <c r="B35" s="1" t="s">
        <v>147</v>
      </c>
      <c r="C35" s="170"/>
      <c r="D35" s="167">
        <v>352</v>
      </c>
      <c r="E35" s="167">
        <v>0</v>
      </c>
      <c r="F35" s="167">
        <v>0</v>
      </c>
      <c r="G35" s="167">
        <v>0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</row>
    <row r="36" spans="1:18" x14ac:dyDescent="0.2">
      <c r="A36" s="2">
        <f>A35+1</f>
        <v>20</v>
      </c>
      <c r="B36" s="1" t="s">
        <v>152</v>
      </c>
      <c r="C36" s="167">
        <f>INDEX(D36:O36,1,MATCH(C46,D46:O46,0))</f>
        <v>8129.6</v>
      </c>
      <c r="D36" s="167">
        <f t="shared" ref="D36:O36" si="4">SUM(D33:D35)</f>
        <v>6330.98</v>
      </c>
      <c r="E36" s="167">
        <f t="shared" si="4"/>
        <v>8129.6</v>
      </c>
      <c r="F36" s="167">
        <f t="shared" si="4"/>
        <v>9067</v>
      </c>
      <c r="G36" s="167">
        <f t="shared" si="4"/>
        <v>8418.3799999999992</v>
      </c>
      <c r="H36" s="167">
        <f t="shared" si="4"/>
        <v>8309.5</v>
      </c>
      <c r="I36" s="167">
        <f t="shared" si="4"/>
        <v>7988.5</v>
      </c>
      <c r="J36" s="167">
        <f t="shared" si="4"/>
        <v>8765.5</v>
      </c>
      <c r="K36" s="167">
        <f t="shared" si="4"/>
        <v>8283.5</v>
      </c>
      <c r="L36" s="167">
        <f t="shared" si="4"/>
        <v>8987.5</v>
      </c>
      <c r="M36" s="167">
        <f t="shared" si="4"/>
        <v>8627.5</v>
      </c>
      <c r="N36" s="167">
        <f t="shared" si="4"/>
        <v>7824.5</v>
      </c>
      <c r="O36" s="167">
        <f t="shared" si="4"/>
        <v>7550</v>
      </c>
    </row>
    <row r="37" spans="1:18" x14ac:dyDescent="0.2">
      <c r="A37" s="2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</row>
    <row r="38" spans="1:18" x14ac:dyDescent="0.2">
      <c r="A38" s="2">
        <v>21</v>
      </c>
      <c r="B38" s="1" t="s">
        <v>153</v>
      </c>
      <c r="C38" s="167">
        <f>INDEX(D38:O38,1,MATCH(C43,D43:O43,0))</f>
        <v>0</v>
      </c>
      <c r="D38" s="168">
        <v>0</v>
      </c>
      <c r="E38" s="168">
        <v>0</v>
      </c>
      <c r="F38" s="168">
        <v>0</v>
      </c>
      <c r="G38" s="168">
        <v>0</v>
      </c>
      <c r="H38" s="168">
        <v>0</v>
      </c>
      <c r="I38" s="168">
        <v>0</v>
      </c>
      <c r="J38" s="168">
        <v>0</v>
      </c>
      <c r="K38" s="168">
        <v>0</v>
      </c>
      <c r="L38" s="168">
        <v>0</v>
      </c>
      <c r="M38" s="168">
        <v>0</v>
      </c>
      <c r="N38" s="168">
        <v>0</v>
      </c>
      <c r="O38" s="168">
        <v>0</v>
      </c>
    </row>
    <row r="39" spans="1:18" x14ac:dyDescent="0.2">
      <c r="A39" s="2">
        <v>22</v>
      </c>
      <c r="B39" s="1" t="s">
        <v>146</v>
      </c>
      <c r="C39" s="167"/>
      <c r="D39" s="167">
        <v>0</v>
      </c>
      <c r="E39" s="167">
        <v>0</v>
      </c>
      <c r="F39" s="167">
        <v>0</v>
      </c>
      <c r="G39" s="167">
        <v>0</v>
      </c>
      <c r="H39" s="167">
        <v>0</v>
      </c>
      <c r="I39" s="167">
        <v>0</v>
      </c>
      <c r="J39" s="167">
        <v>0</v>
      </c>
      <c r="K39" s="167">
        <v>0</v>
      </c>
      <c r="L39" s="167">
        <v>0</v>
      </c>
      <c r="M39" s="167">
        <v>0</v>
      </c>
      <c r="N39" s="167">
        <v>0</v>
      </c>
      <c r="O39" s="167">
        <v>0</v>
      </c>
    </row>
    <row r="40" spans="1:18" x14ac:dyDescent="0.2">
      <c r="A40" s="2">
        <v>23</v>
      </c>
      <c r="B40" s="1" t="s">
        <v>147</v>
      </c>
      <c r="C40" s="167"/>
      <c r="D40" s="167">
        <v>0</v>
      </c>
      <c r="E40" s="167">
        <v>0</v>
      </c>
      <c r="F40" s="167">
        <v>0</v>
      </c>
      <c r="G40" s="167">
        <v>0</v>
      </c>
      <c r="H40" s="167">
        <v>0</v>
      </c>
      <c r="I40" s="167">
        <v>0</v>
      </c>
      <c r="J40" s="167">
        <v>0</v>
      </c>
      <c r="K40" s="167">
        <v>0</v>
      </c>
      <c r="L40" s="167">
        <v>0</v>
      </c>
      <c r="M40" s="167">
        <v>0</v>
      </c>
      <c r="N40" s="167">
        <v>0</v>
      </c>
      <c r="O40" s="167">
        <v>0</v>
      </c>
    </row>
    <row r="41" spans="1:18" x14ac:dyDescent="0.2">
      <c r="A41" s="2">
        <v>24</v>
      </c>
      <c r="B41" s="1" t="s">
        <v>154</v>
      </c>
      <c r="C41" s="167">
        <f>INDEX(D41:O41,1,MATCH(C46,D46:O46,0))</f>
        <v>0</v>
      </c>
      <c r="D41" s="167">
        <f>SUM(D38:D40)</f>
        <v>0</v>
      </c>
      <c r="E41" s="167">
        <f t="shared" ref="E41:O41" si="5">SUM(E38:E40)</f>
        <v>0</v>
      </c>
      <c r="F41" s="167">
        <f t="shared" si="5"/>
        <v>0</v>
      </c>
      <c r="G41" s="167">
        <f t="shared" si="5"/>
        <v>0</v>
      </c>
      <c r="H41" s="167">
        <f t="shared" si="5"/>
        <v>0</v>
      </c>
      <c r="I41" s="167">
        <f t="shared" si="5"/>
        <v>0</v>
      </c>
      <c r="J41" s="167">
        <f t="shared" si="5"/>
        <v>0</v>
      </c>
      <c r="K41" s="167">
        <f t="shared" si="5"/>
        <v>0</v>
      </c>
      <c r="L41" s="167">
        <f t="shared" si="5"/>
        <v>0</v>
      </c>
      <c r="M41" s="167">
        <f t="shared" si="5"/>
        <v>0</v>
      </c>
      <c r="N41" s="167">
        <f t="shared" si="5"/>
        <v>0</v>
      </c>
      <c r="O41" s="167">
        <f t="shared" si="5"/>
        <v>0</v>
      </c>
    </row>
    <row r="42" spans="1:18" x14ac:dyDescent="0.2">
      <c r="A42" s="2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</row>
    <row r="43" spans="1:18" x14ac:dyDescent="0.2">
      <c r="A43" s="2">
        <f>A41+1</f>
        <v>25</v>
      </c>
      <c r="B43" s="1" t="s">
        <v>155</v>
      </c>
      <c r="C43" s="167">
        <f>MAX(D43:O43)</f>
        <v>946482.67531672586</v>
      </c>
      <c r="D43" s="167">
        <f>D23+D28+D33+D38</f>
        <v>860616.76219684747</v>
      </c>
      <c r="E43" s="167">
        <f t="shared" ref="E43:O43" si="6">E23+E28+E33+E38</f>
        <v>946482.67531672586</v>
      </c>
      <c r="F43" s="167">
        <f t="shared" si="6"/>
        <v>760154.49838933093</v>
      </c>
      <c r="G43" s="167">
        <f t="shared" si="6"/>
        <v>717561.6071225768</v>
      </c>
      <c r="H43" s="167">
        <f t="shared" si="6"/>
        <v>790178.70264316339</v>
      </c>
      <c r="I43" s="167">
        <f t="shared" si="6"/>
        <v>826359.5496770941</v>
      </c>
      <c r="J43" s="167">
        <f t="shared" si="6"/>
        <v>829307.0915443995</v>
      </c>
      <c r="K43" s="167">
        <f t="shared" si="6"/>
        <v>935802.67888331611</v>
      </c>
      <c r="L43" s="167">
        <f t="shared" si="6"/>
        <v>908730.5</v>
      </c>
      <c r="M43" s="167">
        <f t="shared" si="6"/>
        <v>803618.5</v>
      </c>
      <c r="N43" s="167">
        <f t="shared" si="6"/>
        <v>782836.5</v>
      </c>
      <c r="O43" s="167">
        <f t="shared" si="6"/>
        <v>805641</v>
      </c>
    </row>
    <row r="44" spans="1:18" x14ac:dyDescent="0.2">
      <c r="A44" s="2">
        <f>A43+1</f>
        <v>26</v>
      </c>
      <c r="B44" s="1" t="s">
        <v>156</v>
      </c>
      <c r="C44" s="167"/>
      <c r="D44" s="167">
        <v>0</v>
      </c>
      <c r="E44" s="167">
        <v>0</v>
      </c>
      <c r="F44" s="167">
        <v>0</v>
      </c>
      <c r="G44" s="167">
        <v>0</v>
      </c>
      <c r="H44" s="167">
        <v>0</v>
      </c>
      <c r="I44" s="167">
        <v>0</v>
      </c>
      <c r="J44" s="167">
        <v>0</v>
      </c>
      <c r="K44" s="167">
        <v>0</v>
      </c>
      <c r="L44" s="167">
        <v>0</v>
      </c>
      <c r="M44" s="167">
        <v>0</v>
      </c>
      <c r="N44" s="167">
        <v>0</v>
      </c>
      <c r="O44" s="167">
        <v>0</v>
      </c>
    </row>
    <row r="45" spans="1:18" x14ac:dyDescent="0.2">
      <c r="A45" s="2">
        <f>A44+1</f>
        <v>27</v>
      </c>
      <c r="B45" s="1" t="s">
        <v>157</v>
      </c>
      <c r="C45" s="167"/>
      <c r="D45" s="167">
        <v>7663</v>
      </c>
      <c r="E45" s="167">
        <v>-7710</v>
      </c>
      <c r="F45" s="167">
        <v>-8519</v>
      </c>
      <c r="G45" s="167">
        <v>-8950</v>
      </c>
      <c r="H45" s="167">
        <v>-13536</v>
      </c>
      <c r="I45" s="167">
        <v>-14219</v>
      </c>
      <c r="J45" s="167">
        <v>-15287</v>
      </c>
      <c r="K45" s="167">
        <v>-15789</v>
      </c>
      <c r="L45" s="167">
        <v>-12519</v>
      </c>
      <c r="M45" s="167">
        <v>-8666</v>
      </c>
      <c r="N45" s="167">
        <v>-7256</v>
      </c>
      <c r="O45" s="167">
        <v>0</v>
      </c>
    </row>
    <row r="46" spans="1:18" x14ac:dyDescent="0.2">
      <c r="A46" s="2">
        <f>A45+1</f>
        <v>28</v>
      </c>
      <c r="B46" s="1" t="s">
        <v>158</v>
      </c>
      <c r="C46" s="167">
        <f>MAX(D46:O46)</f>
        <v>956179.67531672586</v>
      </c>
      <c r="D46" s="167">
        <f>D26+D31+D36+D41</f>
        <v>868279.76219684747</v>
      </c>
      <c r="E46" s="167">
        <f t="shared" ref="E46:N46" si="7">E26+E31+E36+E41</f>
        <v>956179.67531672586</v>
      </c>
      <c r="F46" s="167">
        <f t="shared" si="7"/>
        <v>767132.49838933093</v>
      </c>
      <c r="G46" s="167">
        <f t="shared" si="7"/>
        <v>724318.6071225768</v>
      </c>
      <c r="H46" s="167">
        <f t="shared" si="7"/>
        <v>794474.70264316339</v>
      </c>
      <c r="I46" s="167">
        <f t="shared" si="7"/>
        <v>828679.5496770941</v>
      </c>
      <c r="J46" s="167">
        <f t="shared" si="7"/>
        <v>829509.0915443995</v>
      </c>
      <c r="K46" s="167">
        <f t="shared" si="7"/>
        <v>934981.67888331611</v>
      </c>
      <c r="L46" s="167">
        <f t="shared" si="7"/>
        <v>907507.5</v>
      </c>
      <c r="M46" s="167">
        <f t="shared" si="7"/>
        <v>802678.5</v>
      </c>
      <c r="N46" s="167">
        <f t="shared" si="7"/>
        <v>781861.5</v>
      </c>
      <c r="O46" s="167">
        <f>O26+O31+O36+O41</f>
        <v>805641</v>
      </c>
      <c r="P46" s="287"/>
      <c r="Q46" s="288"/>
      <c r="R46" s="288"/>
    </row>
    <row r="47" spans="1:18" x14ac:dyDescent="0.2">
      <c r="A47" s="2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287"/>
      <c r="Q47" s="288"/>
      <c r="R47" s="288"/>
    </row>
    <row r="48" spans="1:18" x14ac:dyDescent="0.2">
      <c r="A48" s="2"/>
      <c r="B48" s="147" t="s">
        <v>71</v>
      </c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287"/>
      <c r="Q48" s="288"/>
      <c r="R48" s="288"/>
    </row>
    <row r="49" spans="1:18" s="6" customFormat="1" x14ac:dyDescent="0.2">
      <c r="A49" s="2">
        <f>A46+1</f>
        <v>29</v>
      </c>
      <c r="B49" s="1" t="s">
        <v>145</v>
      </c>
      <c r="C49" s="167">
        <f>INDEX(D49:O49,1,MATCH(C65,D65:O65,0))</f>
        <v>181542.64214902511</v>
      </c>
      <c r="D49" s="168">
        <v>155519.39423541288</v>
      </c>
      <c r="E49" s="168">
        <v>160255.31340467409</v>
      </c>
      <c r="F49" s="168">
        <v>155210.63016123508</v>
      </c>
      <c r="G49" s="168">
        <v>145735.70052083425</v>
      </c>
      <c r="H49" s="168">
        <v>161849.782337829</v>
      </c>
      <c r="I49" s="168">
        <v>172168.09959552964</v>
      </c>
      <c r="J49" s="168">
        <v>170239.39949883593</v>
      </c>
      <c r="K49" s="168">
        <v>175489.77074322855</v>
      </c>
      <c r="L49" s="168">
        <v>181542.64214902511</v>
      </c>
      <c r="M49" s="168">
        <v>159145.8342812582</v>
      </c>
      <c r="N49" s="168">
        <v>147271</v>
      </c>
      <c r="O49" s="168">
        <v>155981</v>
      </c>
      <c r="P49" s="287"/>
      <c r="Q49" s="288"/>
      <c r="R49" s="288"/>
    </row>
    <row r="50" spans="1:18" x14ac:dyDescent="0.2">
      <c r="A50" s="2">
        <f>A49+1</f>
        <v>30</v>
      </c>
      <c r="B50" s="1" t="s">
        <v>146</v>
      </c>
      <c r="C50" s="167"/>
      <c r="D50" s="167">
        <v>0</v>
      </c>
      <c r="E50" s="167">
        <v>0</v>
      </c>
      <c r="F50" s="167">
        <v>0</v>
      </c>
      <c r="G50" s="167">
        <v>0</v>
      </c>
      <c r="H50" s="167">
        <v>0</v>
      </c>
      <c r="I50" s="167">
        <v>0</v>
      </c>
      <c r="J50" s="167">
        <v>0</v>
      </c>
      <c r="K50" s="167">
        <v>0</v>
      </c>
      <c r="L50" s="167">
        <v>0</v>
      </c>
      <c r="M50" s="167">
        <v>0</v>
      </c>
      <c r="N50" s="167">
        <v>0</v>
      </c>
      <c r="O50" s="167">
        <v>0</v>
      </c>
      <c r="P50" s="287"/>
      <c r="Q50" s="288"/>
      <c r="R50" s="288"/>
    </row>
    <row r="51" spans="1:18" ht="12.75" customHeight="1" x14ac:dyDescent="0.2">
      <c r="A51" s="2">
        <f>A50+1</f>
        <v>31</v>
      </c>
      <c r="B51" s="1" t="s">
        <v>147</v>
      </c>
      <c r="C51" s="167"/>
      <c r="D51" s="167">
        <v>0</v>
      </c>
      <c r="E51" s="167">
        <v>0</v>
      </c>
      <c r="F51" s="167">
        <v>0</v>
      </c>
      <c r="G51" s="167">
        <v>0</v>
      </c>
      <c r="H51" s="167">
        <v>0</v>
      </c>
      <c r="I51" s="167">
        <v>0</v>
      </c>
      <c r="J51" s="167">
        <v>0</v>
      </c>
      <c r="K51" s="167">
        <v>0</v>
      </c>
      <c r="L51" s="167">
        <v>0</v>
      </c>
      <c r="M51" s="167">
        <v>0</v>
      </c>
      <c r="N51" s="167">
        <v>0</v>
      </c>
      <c r="O51" s="167">
        <v>0</v>
      </c>
      <c r="P51" s="287"/>
      <c r="Q51" s="288"/>
      <c r="R51" s="288"/>
    </row>
    <row r="52" spans="1:18" x14ac:dyDescent="0.2">
      <c r="A52" s="2">
        <f>A51+1</f>
        <v>32</v>
      </c>
      <c r="B52" s="1" t="s">
        <v>148</v>
      </c>
      <c r="C52" s="167">
        <f>INDEX(D52:O52,1,MATCH(C68,D68:O68,0))</f>
        <v>181542.64214902511</v>
      </c>
      <c r="D52" s="167">
        <f t="shared" ref="D52:O52" si="8">SUM(D49:D51)</f>
        <v>155519.39423541288</v>
      </c>
      <c r="E52" s="167">
        <f t="shared" si="8"/>
        <v>160255.31340467409</v>
      </c>
      <c r="F52" s="167">
        <f t="shared" si="8"/>
        <v>155210.63016123508</v>
      </c>
      <c r="G52" s="167">
        <f t="shared" si="8"/>
        <v>145735.70052083425</v>
      </c>
      <c r="H52" s="167">
        <f t="shared" si="8"/>
        <v>161849.782337829</v>
      </c>
      <c r="I52" s="167">
        <f t="shared" si="8"/>
        <v>172168.09959552964</v>
      </c>
      <c r="J52" s="167">
        <f t="shared" si="8"/>
        <v>170239.39949883593</v>
      </c>
      <c r="K52" s="167">
        <f t="shared" si="8"/>
        <v>175489.77074322855</v>
      </c>
      <c r="L52" s="167">
        <f t="shared" si="8"/>
        <v>181542.64214902511</v>
      </c>
      <c r="M52" s="167">
        <f t="shared" si="8"/>
        <v>159145.8342812582</v>
      </c>
      <c r="N52" s="167">
        <f t="shared" si="8"/>
        <v>147271</v>
      </c>
      <c r="O52" s="167">
        <f t="shared" si="8"/>
        <v>155981</v>
      </c>
      <c r="P52" s="287"/>
      <c r="Q52" s="288"/>
      <c r="R52" s="288"/>
    </row>
    <row r="53" spans="1:18" x14ac:dyDescent="0.2">
      <c r="A53" s="2"/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287"/>
      <c r="Q53" s="288"/>
      <c r="R53" s="288"/>
    </row>
    <row r="54" spans="1:18" x14ac:dyDescent="0.2">
      <c r="A54" s="2">
        <f>A52+1</f>
        <v>33</v>
      </c>
      <c r="B54" s="1" t="s">
        <v>149</v>
      </c>
      <c r="C54" s="167">
        <f>INDEX(D54:O54,1,MATCH(C65,D65:O65,0))</f>
        <v>56531.195813153048</v>
      </c>
      <c r="D54" s="168">
        <v>50257.070152801098</v>
      </c>
      <c r="E54" s="168">
        <v>50293.38943801097</v>
      </c>
      <c r="F54" s="168">
        <v>50374.072245878655</v>
      </c>
      <c r="G54" s="168">
        <v>51500.942961622612</v>
      </c>
      <c r="H54" s="168">
        <v>54460.74094012149</v>
      </c>
      <c r="I54" s="168">
        <v>54674.23860292173</v>
      </c>
      <c r="J54" s="168">
        <v>54844.136671138665</v>
      </c>
      <c r="K54" s="168">
        <v>55431.127471055355</v>
      </c>
      <c r="L54" s="168">
        <v>56531.195813153048</v>
      </c>
      <c r="M54" s="168">
        <v>51782.085157377631</v>
      </c>
      <c r="N54" s="168">
        <v>50107.261925699968</v>
      </c>
      <c r="O54" s="168">
        <v>54783.983431359105</v>
      </c>
      <c r="P54" s="287"/>
      <c r="Q54" s="288"/>
      <c r="R54" s="288"/>
    </row>
    <row r="55" spans="1:18" x14ac:dyDescent="0.2">
      <c r="A55" s="2">
        <f>A54+1</f>
        <v>34</v>
      </c>
      <c r="B55" s="1" t="s">
        <v>146</v>
      </c>
      <c r="C55" s="167"/>
      <c r="D55" s="167">
        <v>0</v>
      </c>
      <c r="E55" s="167">
        <v>0</v>
      </c>
      <c r="F55" s="167">
        <v>0</v>
      </c>
      <c r="G55" s="167">
        <v>0</v>
      </c>
      <c r="H55" s="167">
        <v>0</v>
      </c>
      <c r="I55" s="167">
        <v>0</v>
      </c>
      <c r="J55" s="167">
        <v>0</v>
      </c>
      <c r="K55" s="167">
        <v>0</v>
      </c>
      <c r="L55" s="167">
        <v>0</v>
      </c>
      <c r="M55" s="167">
        <v>0</v>
      </c>
      <c r="N55" s="167">
        <v>0</v>
      </c>
      <c r="O55" s="167">
        <v>0</v>
      </c>
      <c r="P55" s="287"/>
      <c r="Q55" s="288"/>
      <c r="R55" s="288"/>
    </row>
    <row r="56" spans="1:18" x14ac:dyDescent="0.2">
      <c r="A56" s="2">
        <f>A55+1</f>
        <v>35</v>
      </c>
      <c r="B56" s="1" t="s">
        <v>147</v>
      </c>
      <c r="C56" s="167"/>
      <c r="D56" s="167">
        <v>0</v>
      </c>
      <c r="E56" s="167">
        <v>0</v>
      </c>
      <c r="F56" s="167">
        <v>0</v>
      </c>
      <c r="G56" s="167">
        <v>0</v>
      </c>
      <c r="H56" s="167">
        <v>0</v>
      </c>
      <c r="I56" s="167">
        <v>0</v>
      </c>
      <c r="J56" s="167">
        <v>0</v>
      </c>
      <c r="K56" s="167">
        <v>0</v>
      </c>
      <c r="L56" s="167">
        <v>0</v>
      </c>
      <c r="M56" s="167">
        <v>0</v>
      </c>
      <c r="N56" s="167">
        <v>0</v>
      </c>
      <c r="O56" s="167">
        <v>0</v>
      </c>
      <c r="P56" s="287"/>
      <c r="Q56" s="288"/>
      <c r="R56" s="288"/>
    </row>
    <row r="57" spans="1:18" x14ac:dyDescent="0.2">
      <c r="A57" s="2">
        <f>A56+1</f>
        <v>36</v>
      </c>
      <c r="B57" s="1" t="s">
        <v>150</v>
      </c>
      <c r="C57" s="167">
        <f>INDEX(D57:O57,1,MATCH(C68,D68:O68,0))</f>
        <v>56531.195813153048</v>
      </c>
      <c r="D57" s="167">
        <f t="shared" ref="D57:O57" si="9">SUM(D54:D56)</f>
        <v>50257.070152801098</v>
      </c>
      <c r="E57" s="167">
        <f t="shared" si="9"/>
        <v>50293.38943801097</v>
      </c>
      <c r="F57" s="167">
        <f t="shared" si="9"/>
        <v>50374.072245878655</v>
      </c>
      <c r="G57" s="167">
        <f t="shared" si="9"/>
        <v>51500.942961622612</v>
      </c>
      <c r="H57" s="167">
        <f t="shared" si="9"/>
        <v>54460.74094012149</v>
      </c>
      <c r="I57" s="167">
        <f t="shared" si="9"/>
        <v>54674.23860292173</v>
      </c>
      <c r="J57" s="167">
        <f t="shared" si="9"/>
        <v>54844.136671138665</v>
      </c>
      <c r="K57" s="167">
        <f t="shared" si="9"/>
        <v>55431.127471055355</v>
      </c>
      <c r="L57" s="167">
        <f t="shared" si="9"/>
        <v>56531.195813153048</v>
      </c>
      <c r="M57" s="167">
        <f t="shared" si="9"/>
        <v>51782.085157377631</v>
      </c>
      <c r="N57" s="167">
        <f t="shared" si="9"/>
        <v>50107.261925699968</v>
      </c>
      <c r="O57" s="167">
        <f t="shared" si="9"/>
        <v>54783.983431359105</v>
      </c>
      <c r="P57" s="287"/>
      <c r="Q57" s="288"/>
      <c r="R57" s="288"/>
    </row>
    <row r="58" spans="1:18" x14ac:dyDescent="0.2">
      <c r="A58" s="2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287"/>
      <c r="Q58" s="288"/>
      <c r="R58" s="288"/>
    </row>
    <row r="59" spans="1:18" x14ac:dyDescent="0.2">
      <c r="A59" s="2"/>
      <c r="B59" s="147" t="s">
        <v>159</v>
      </c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8" x14ac:dyDescent="0.2">
      <c r="A60" s="2">
        <v>1</v>
      </c>
      <c r="B60" s="1" t="s">
        <v>151</v>
      </c>
      <c r="C60" s="167">
        <f>INDEX(D60:O60,1,MATCH(C65,D65:O65,0))</f>
        <v>5199.5</v>
      </c>
      <c r="D60" s="168">
        <v>5116.3999999999996</v>
      </c>
      <c r="E60" s="168">
        <v>5213.3999999999996</v>
      </c>
      <c r="F60" s="168">
        <v>5163</v>
      </c>
      <c r="G60" s="168">
        <v>5439.7</v>
      </c>
      <c r="H60" s="168">
        <v>5024.3999999999996</v>
      </c>
      <c r="I60" s="168">
        <v>5645.9</v>
      </c>
      <c r="J60" s="168">
        <v>5334.3</v>
      </c>
      <c r="K60" s="168">
        <v>5170.2</v>
      </c>
      <c r="L60" s="168">
        <v>5199.5</v>
      </c>
      <c r="M60" s="168">
        <v>5538.3</v>
      </c>
      <c r="N60" s="168">
        <v>5808.9</v>
      </c>
      <c r="O60" s="168">
        <v>5028</v>
      </c>
    </row>
    <row r="61" spans="1:18" ht="13.5" x14ac:dyDescent="0.35">
      <c r="A61" s="2">
        <f>A60+1</f>
        <v>2</v>
      </c>
      <c r="B61" s="1" t="s">
        <v>146</v>
      </c>
      <c r="C61" s="170"/>
      <c r="D61" s="167">
        <v>0</v>
      </c>
      <c r="E61" s="167">
        <v>0</v>
      </c>
      <c r="F61" s="167">
        <v>0</v>
      </c>
      <c r="G61" s="167">
        <v>0</v>
      </c>
      <c r="H61" s="167">
        <v>0</v>
      </c>
      <c r="I61" s="167">
        <v>0</v>
      </c>
      <c r="J61" s="167">
        <v>0</v>
      </c>
      <c r="K61" s="167">
        <v>0</v>
      </c>
      <c r="L61" s="167">
        <v>0</v>
      </c>
      <c r="M61" s="167">
        <v>0</v>
      </c>
      <c r="N61" s="167">
        <v>0</v>
      </c>
      <c r="O61" s="167">
        <v>0</v>
      </c>
    </row>
    <row r="62" spans="1:18" ht="13.5" x14ac:dyDescent="0.35">
      <c r="A62" s="2">
        <f>A61+1</f>
        <v>3</v>
      </c>
      <c r="B62" s="1" t="s">
        <v>147</v>
      </c>
      <c r="C62" s="170"/>
      <c r="D62" s="167">
        <v>0</v>
      </c>
      <c r="E62" s="167">
        <v>0</v>
      </c>
      <c r="F62" s="167">
        <v>0</v>
      </c>
      <c r="G62" s="167">
        <v>0</v>
      </c>
      <c r="H62" s="167">
        <v>0</v>
      </c>
      <c r="I62" s="167">
        <v>0</v>
      </c>
      <c r="J62" s="167">
        <v>0</v>
      </c>
      <c r="K62" s="167">
        <v>0</v>
      </c>
      <c r="L62" s="167">
        <v>0</v>
      </c>
      <c r="M62" s="167">
        <v>0</v>
      </c>
      <c r="N62" s="167">
        <v>0</v>
      </c>
      <c r="O62" s="167">
        <v>0</v>
      </c>
    </row>
    <row r="63" spans="1:18" x14ac:dyDescent="0.2">
      <c r="A63" s="2">
        <f>A62+1</f>
        <v>4</v>
      </c>
      <c r="B63" s="1" t="s">
        <v>152</v>
      </c>
      <c r="C63" s="167">
        <f>INDEX(D63:O63,1,MATCH(C68,D68:O68,0))</f>
        <v>5199.5</v>
      </c>
      <c r="D63" s="167">
        <f t="shared" ref="D63:O63" si="10">SUM(D60:D62)</f>
        <v>5116.3999999999996</v>
      </c>
      <c r="E63" s="167">
        <f t="shared" si="10"/>
        <v>5213.3999999999996</v>
      </c>
      <c r="F63" s="167">
        <f t="shared" si="10"/>
        <v>5163</v>
      </c>
      <c r="G63" s="167">
        <f t="shared" si="10"/>
        <v>5439.7</v>
      </c>
      <c r="H63" s="167">
        <f t="shared" si="10"/>
        <v>5024.3999999999996</v>
      </c>
      <c r="I63" s="167">
        <f t="shared" si="10"/>
        <v>5645.9</v>
      </c>
      <c r="J63" s="167">
        <f t="shared" si="10"/>
        <v>5334.3</v>
      </c>
      <c r="K63" s="167">
        <f t="shared" si="10"/>
        <v>5170.2</v>
      </c>
      <c r="L63" s="167">
        <f t="shared" si="10"/>
        <v>5199.5</v>
      </c>
      <c r="M63" s="167">
        <f t="shared" si="10"/>
        <v>5538.3</v>
      </c>
      <c r="N63" s="167">
        <f t="shared" si="10"/>
        <v>5808.9</v>
      </c>
      <c r="O63" s="167">
        <f t="shared" si="10"/>
        <v>5028</v>
      </c>
    </row>
    <row r="64" spans="1:18" x14ac:dyDescent="0.2"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</row>
    <row r="65" spans="1:18" x14ac:dyDescent="0.2">
      <c r="A65" s="2">
        <f>A63+1</f>
        <v>5</v>
      </c>
      <c r="B65" s="1" t="s">
        <v>183</v>
      </c>
      <c r="C65" s="167">
        <f>MAX(D65:O65)</f>
        <v>243273.33796217816</v>
      </c>
      <c r="D65" s="167">
        <f t="shared" ref="D65:O65" si="11">D49+D54+D60</f>
        <v>210892.86438821399</v>
      </c>
      <c r="E65" s="167">
        <f t="shared" si="11"/>
        <v>215762.10284268504</v>
      </c>
      <c r="F65" s="167">
        <f t="shared" si="11"/>
        <v>210747.70240711374</v>
      </c>
      <c r="G65" s="167">
        <f t="shared" si="11"/>
        <v>202676.34348245687</v>
      </c>
      <c r="H65" s="167">
        <f t="shared" si="11"/>
        <v>221334.9232779505</v>
      </c>
      <c r="I65" s="167">
        <f t="shared" si="11"/>
        <v>232488.23819845138</v>
      </c>
      <c r="J65" s="167">
        <f t="shared" si="11"/>
        <v>230417.83616997459</v>
      </c>
      <c r="K65" s="167">
        <f t="shared" si="11"/>
        <v>236091.09821428393</v>
      </c>
      <c r="L65" s="167">
        <f t="shared" si="11"/>
        <v>243273.33796217816</v>
      </c>
      <c r="M65" s="167">
        <f t="shared" si="11"/>
        <v>216466.2194386358</v>
      </c>
      <c r="N65" s="167">
        <f t="shared" si="11"/>
        <v>203187.16192569997</v>
      </c>
      <c r="O65" s="167">
        <f t="shared" si="11"/>
        <v>215792.98343135911</v>
      </c>
    </row>
    <row r="66" spans="1:18" x14ac:dyDescent="0.2">
      <c r="A66" s="2">
        <f>A65+1</f>
        <v>6</v>
      </c>
      <c r="B66" s="1" t="s">
        <v>156</v>
      </c>
      <c r="C66" s="167"/>
      <c r="D66" s="167">
        <v>0</v>
      </c>
      <c r="E66" s="167">
        <v>0</v>
      </c>
      <c r="F66" s="167">
        <v>0</v>
      </c>
      <c r="G66" s="167">
        <v>0</v>
      </c>
      <c r="H66" s="167">
        <v>0</v>
      </c>
      <c r="I66" s="167">
        <v>0</v>
      </c>
      <c r="J66" s="167">
        <v>0</v>
      </c>
      <c r="K66" s="167">
        <v>0</v>
      </c>
      <c r="L66" s="167">
        <v>0</v>
      </c>
      <c r="M66" s="167">
        <v>0</v>
      </c>
      <c r="N66" s="167">
        <v>0</v>
      </c>
      <c r="O66" s="167">
        <v>0</v>
      </c>
    </row>
    <row r="67" spans="1:18" x14ac:dyDescent="0.2">
      <c r="A67" s="2">
        <f>A66+1</f>
        <v>7</v>
      </c>
      <c r="B67" s="1" t="s">
        <v>157</v>
      </c>
      <c r="C67" s="167"/>
      <c r="D67" s="167">
        <v>0</v>
      </c>
      <c r="E67" s="167">
        <v>0</v>
      </c>
      <c r="F67" s="167">
        <v>0</v>
      </c>
      <c r="G67" s="167">
        <v>0</v>
      </c>
      <c r="H67" s="167">
        <v>0</v>
      </c>
      <c r="I67" s="167">
        <v>0</v>
      </c>
      <c r="J67" s="167">
        <v>0</v>
      </c>
      <c r="K67" s="167">
        <v>0</v>
      </c>
      <c r="L67" s="167">
        <v>0</v>
      </c>
      <c r="M67" s="167">
        <v>0</v>
      </c>
      <c r="N67" s="167">
        <v>0</v>
      </c>
      <c r="O67" s="167">
        <v>0</v>
      </c>
    </row>
    <row r="68" spans="1:18" x14ac:dyDescent="0.2">
      <c r="A68" s="2">
        <f>A67+1</f>
        <v>8</v>
      </c>
      <c r="B68" s="1" t="s">
        <v>184</v>
      </c>
      <c r="C68" s="167">
        <f>MAX(D68:O68)</f>
        <v>243273.33796217816</v>
      </c>
      <c r="D68" s="167">
        <f t="shared" ref="D68:O68" si="12">D52+D57+D63</f>
        <v>210892.86438821399</v>
      </c>
      <c r="E68" s="167">
        <f t="shared" si="12"/>
        <v>215762.10284268504</v>
      </c>
      <c r="F68" s="167">
        <f t="shared" si="12"/>
        <v>210747.70240711374</v>
      </c>
      <c r="G68" s="167">
        <f t="shared" si="12"/>
        <v>202676.34348245687</v>
      </c>
      <c r="H68" s="167">
        <f t="shared" si="12"/>
        <v>221334.9232779505</v>
      </c>
      <c r="I68" s="167">
        <f t="shared" si="12"/>
        <v>232488.23819845138</v>
      </c>
      <c r="J68" s="167">
        <f t="shared" si="12"/>
        <v>230417.83616997459</v>
      </c>
      <c r="K68" s="167">
        <f t="shared" si="12"/>
        <v>236091.09821428393</v>
      </c>
      <c r="L68" s="167">
        <f t="shared" si="12"/>
        <v>243273.33796217816</v>
      </c>
      <c r="M68" s="167">
        <f t="shared" si="12"/>
        <v>216466.2194386358</v>
      </c>
      <c r="N68" s="167">
        <f t="shared" si="12"/>
        <v>203187.16192569997</v>
      </c>
      <c r="O68" s="167">
        <f t="shared" si="12"/>
        <v>215792.98343135911</v>
      </c>
    </row>
    <row r="69" spans="1:18" x14ac:dyDescent="0.2">
      <c r="A69" s="2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23"/>
      <c r="Q69" s="78"/>
      <c r="R69" s="78"/>
    </row>
    <row r="70" spans="1:18" x14ac:dyDescent="0.2">
      <c r="A70" s="2"/>
      <c r="B70" s="147" t="s">
        <v>73</v>
      </c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</row>
    <row r="71" spans="1:18" x14ac:dyDescent="0.2">
      <c r="A71" s="2">
        <f>A68+1</f>
        <v>9</v>
      </c>
      <c r="B71" s="1" t="s">
        <v>163</v>
      </c>
      <c r="C71" s="167">
        <f>INDEX(D71:O71,1,MATCH(C77,D77:O77,0))</f>
        <v>107878.6825</v>
      </c>
      <c r="D71" s="168">
        <v>90394.952499999999</v>
      </c>
      <c r="E71" s="168">
        <v>91630.112500000003</v>
      </c>
      <c r="F71" s="168">
        <v>89107.762499999997</v>
      </c>
      <c r="G71" s="168">
        <v>107878.6825</v>
      </c>
      <c r="H71" s="168">
        <v>106504.1425</v>
      </c>
      <c r="I71" s="168">
        <v>110315.3925</v>
      </c>
      <c r="J71" s="168">
        <v>107138.30250000001</v>
      </c>
      <c r="K71" s="168">
        <v>101412.4325</v>
      </c>
      <c r="L71" s="168">
        <v>98457.2</v>
      </c>
      <c r="M71" s="168">
        <v>100445.2</v>
      </c>
      <c r="N71" s="168">
        <v>91573.2</v>
      </c>
      <c r="O71" s="168">
        <v>96858.833333333328</v>
      </c>
    </row>
    <row r="72" spans="1:18" x14ac:dyDescent="0.2">
      <c r="A72" s="2">
        <f t="shared" ref="A72:A77" si="13">A71+1</f>
        <v>10</v>
      </c>
      <c r="B72" s="1" t="s">
        <v>164</v>
      </c>
      <c r="C72" s="167">
        <f>INDEX(D72:O72,1,MATCH(C77,D77:O77,0))</f>
        <v>761750.32124051859</v>
      </c>
      <c r="D72" s="168">
        <v>742916.61780196673</v>
      </c>
      <c r="E72" s="168">
        <v>728617.79085049755</v>
      </c>
      <c r="F72" s="168">
        <v>800177.52401175012</v>
      </c>
      <c r="G72" s="168">
        <v>761750.32124051859</v>
      </c>
      <c r="H72" s="168">
        <v>745454.14707704179</v>
      </c>
      <c r="I72" s="168">
        <v>758335.72687303764</v>
      </c>
      <c r="J72" s="168">
        <v>749855.911981988</v>
      </c>
      <c r="K72" s="168">
        <v>747397.86640387424</v>
      </c>
      <c r="L72" s="168">
        <v>750031.42339200748</v>
      </c>
      <c r="M72" s="168">
        <v>758927.04666564148</v>
      </c>
      <c r="N72" s="168">
        <v>766489.97258287261</v>
      </c>
      <c r="O72" s="168">
        <v>752321.7169969586</v>
      </c>
    </row>
    <row r="73" spans="1:18" x14ac:dyDescent="0.2">
      <c r="A73" s="2">
        <f t="shared" si="13"/>
        <v>11</v>
      </c>
      <c r="B73" s="1" t="s">
        <v>165</v>
      </c>
      <c r="C73" s="167">
        <f>INDEX(D73:O73,1,MATCH(C77,D77:O77,0))</f>
        <v>492572.6990048482</v>
      </c>
      <c r="D73" s="168">
        <v>489852.94396529731</v>
      </c>
      <c r="E73" s="168">
        <v>425924.93044143909</v>
      </c>
      <c r="F73" s="168">
        <v>461424.47241643275</v>
      </c>
      <c r="G73" s="168">
        <v>492572.6990048482</v>
      </c>
      <c r="H73" s="168">
        <v>487828.45021689206</v>
      </c>
      <c r="I73" s="168">
        <v>479486.94779280433</v>
      </c>
      <c r="J73" s="168">
        <v>444350.99219188566</v>
      </c>
      <c r="K73" s="168">
        <v>467942.21495279408</v>
      </c>
      <c r="L73" s="168">
        <v>473344.38948711409</v>
      </c>
      <c r="M73" s="168">
        <v>399250.05501403427</v>
      </c>
      <c r="N73" s="168">
        <v>476290.72610359784</v>
      </c>
      <c r="O73" s="168">
        <v>466542.09737177845</v>
      </c>
    </row>
    <row r="74" spans="1:18" x14ac:dyDescent="0.2">
      <c r="A74" s="2">
        <f t="shared" si="13"/>
        <v>12</v>
      </c>
      <c r="B74" s="1" t="s">
        <v>166</v>
      </c>
      <c r="C74" s="167">
        <v>0</v>
      </c>
      <c r="D74" s="168">
        <v>0</v>
      </c>
      <c r="E74" s="168">
        <v>0</v>
      </c>
      <c r="F74" s="168">
        <v>0</v>
      </c>
      <c r="G74" s="168">
        <v>0</v>
      </c>
      <c r="H74" s="168">
        <v>0</v>
      </c>
      <c r="I74" s="168">
        <v>0</v>
      </c>
      <c r="J74" s="168">
        <v>0</v>
      </c>
      <c r="K74" s="168">
        <v>0</v>
      </c>
      <c r="L74" s="168">
        <v>0</v>
      </c>
      <c r="M74" s="168">
        <v>0</v>
      </c>
      <c r="N74" s="168">
        <v>0</v>
      </c>
      <c r="O74" s="168">
        <v>0</v>
      </c>
    </row>
    <row r="75" spans="1:18" x14ac:dyDescent="0.2">
      <c r="A75" s="2">
        <f t="shared" si="13"/>
        <v>13</v>
      </c>
      <c r="B75" s="1" t="s">
        <v>167</v>
      </c>
      <c r="C75" s="167">
        <v>0</v>
      </c>
      <c r="D75" s="168">
        <v>0</v>
      </c>
      <c r="E75" s="168">
        <v>0</v>
      </c>
      <c r="F75" s="168">
        <v>0</v>
      </c>
      <c r="G75" s="168">
        <v>0</v>
      </c>
      <c r="H75" s="168">
        <v>0</v>
      </c>
      <c r="I75" s="168">
        <v>0</v>
      </c>
      <c r="J75" s="168">
        <v>0</v>
      </c>
      <c r="K75" s="168">
        <v>0</v>
      </c>
      <c r="L75" s="168">
        <v>0</v>
      </c>
      <c r="M75" s="168">
        <v>0</v>
      </c>
      <c r="N75" s="168">
        <v>0</v>
      </c>
      <c r="O75" s="168">
        <v>0</v>
      </c>
    </row>
    <row r="76" spans="1:18" x14ac:dyDescent="0.2">
      <c r="A76" s="2">
        <f t="shared" si="13"/>
        <v>14</v>
      </c>
      <c r="B76" s="1" t="s">
        <v>168</v>
      </c>
      <c r="C76" s="167">
        <v>0</v>
      </c>
      <c r="D76" s="168">
        <v>0</v>
      </c>
      <c r="E76" s="168">
        <v>0</v>
      </c>
      <c r="F76" s="168">
        <v>0</v>
      </c>
      <c r="G76" s="168">
        <v>0</v>
      </c>
      <c r="H76" s="168">
        <v>0</v>
      </c>
      <c r="I76" s="168">
        <v>0</v>
      </c>
      <c r="J76" s="168">
        <v>0</v>
      </c>
      <c r="K76" s="168">
        <v>0</v>
      </c>
      <c r="L76" s="168">
        <v>0</v>
      </c>
      <c r="M76" s="168">
        <v>0</v>
      </c>
      <c r="N76" s="168">
        <v>0</v>
      </c>
      <c r="O76" s="168">
        <v>0</v>
      </c>
    </row>
    <row r="77" spans="1:18" x14ac:dyDescent="0.2">
      <c r="A77" s="2">
        <f t="shared" si="13"/>
        <v>15</v>
      </c>
      <c r="B77" s="1" t="s">
        <v>186</v>
      </c>
      <c r="C77" s="167">
        <f>MAX(D77:O77)</f>
        <v>1362201.7027453668</v>
      </c>
      <c r="D77" s="167">
        <f t="shared" ref="D77:O77" si="14">SUM(D71:D73)</f>
        <v>1323164.5142672639</v>
      </c>
      <c r="E77" s="167">
        <f t="shared" si="14"/>
        <v>1246172.8337919367</v>
      </c>
      <c r="F77" s="167">
        <f t="shared" si="14"/>
        <v>1350709.7589281828</v>
      </c>
      <c r="G77" s="167">
        <f t="shared" si="14"/>
        <v>1362201.7027453668</v>
      </c>
      <c r="H77" s="167">
        <f t="shared" si="14"/>
        <v>1339786.7397939339</v>
      </c>
      <c r="I77" s="167">
        <f t="shared" si="14"/>
        <v>1348138.0671658418</v>
      </c>
      <c r="J77" s="167">
        <f t="shared" si="14"/>
        <v>1301345.2066738736</v>
      </c>
      <c r="K77" s="167">
        <f t="shared" si="14"/>
        <v>1316752.5138566683</v>
      </c>
      <c r="L77" s="167">
        <f t="shared" si="14"/>
        <v>1321833.0128791216</v>
      </c>
      <c r="M77" s="167">
        <f t="shared" si="14"/>
        <v>1258622.3016796757</v>
      </c>
      <c r="N77" s="167">
        <f t="shared" si="14"/>
        <v>1334353.8986864705</v>
      </c>
      <c r="O77" s="167">
        <f t="shared" si="14"/>
        <v>1315722.6477020704</v>
      </c>
    </row>
    <row r="78" spans="1:18" x14ac:dyDescent="0.2">
      <c r="A78" s="2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</row>
    <row r="79" spans="1:18" x14ac:dyDescent="0.2">
      <c r="A79" s="2"/>
      <c r="B79" s="147" t="s">
        <v>76</v>
      </c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</row>
    <row r="80" spans="1:18" x14ac:dyDescent="0.2">
      <c r="A80" s="2">
        <f>A77+1</f>
        <v>16</v>
      </c>
      <c r="B80" s="1" t="s">
        <v>170</v>
      </c>
      <c r="C80" s="167">
        <f>MAX(D80:O80)</f>
        <v>8528</v>
      </c>
      <c r="D80" s="166">
        <v>8512</v>
      </c>
      <c r="E80" s="166">
        <v>8528</v>
      </c>
      <c r="F80" s="166">
        <v>8510</v>
      </c>
      <c r="G80" s="166">
        <v>8496</v>
      </c>
      <c r="H80" s="166">
        <v>8458</v>
      </c>
      <c r="I80" s="166">
        <v>8459</v>
      </c>
      <c r="J80" s="166">
        <v>8446</v>
      </c>
      <c r="K80" s="166">
        <v>8456</v>
      </c>
      <c r="L80" s="166">
        <v>8445</v>
      </c>
      <c r="M80" s="166">
        <v>8450</v>
      </c>
      <c r="N80" s="166">
        <v>8452</v>
      </c>
      <c r="O80" s="166">
        <v>8446</v>
      </c>
    </row>
    <row r="81" spans="1:15" x14ac:dyDescent="0.2">
      <c r="A81" s="2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</row>
    <row r="82" spans="1:15" x14ac:dyDescent="0.2">
      <c r="A82" s="2"/>
      <c r="B82" s="147" t="s">
        <v>77</v>
      </c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</row>
    <row r="83" spans="1:15" x14ac:dyDescent="0.2">
      <c r="A83" s="2">
        <f>A80+1</f>
        <v>17</v>
      </c>
      <c r="B83" s="1" t="s">
        <v>170</v>
      </c>
      <c r="C83" s="167">
        <f>MAX(D83:O83)</f>
        <v>14419</v>
      </c>
      <c r="D83" s="166">
        <v>14419</v>
      </c>
      <c r="E83" s="166">
        <v>14364</v>
      </c>
      <c r="F83" s="166">
        <v>14359</v>
      </c>
      <c r="G83" s="166">
        <v>14315</v>
      </c>
      <c r="H83" s="166">
        <v>14288</v>
      </c>
      <c r="I83" s="166">
        <v>14260</v>
      </c>
      <c r="J83" s="166">
        <v>14238</v>
      </c>
      <c r="K83" s="166">
        <v>14183</v>
      </c>
      <c r="L83" s="166">
        <v>14201</v>
      </c>
      <c r="M83" s="166">
        <v>14140</v>
      </c>
      <c r="N83" s="166">
        <v>14123</v>
      </c>
      <c r="O83" s="166">
        <v>14106</v>
      </c>
    </row>
    <row r="84" spans="1:15" x14ac:dyDescent="0.2">
      <c r="A84" s="2"/>
      <c r="B84" s="72"/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</row>
    <row r="85" spans="1:15" x14ac:dyDescent="0.2">
      <c r="A85" s="2">
        <f>A83+1</f>
        <v>18</v>
      </c>
      <c r="B85" s="147" t="s">
        <v>171</v>
      </c>
      <c r="C85" s="167">
        <f t="shared" ref="C85:O85" si="15">C14+C20+C46+C68+C77+C80+C83</f>
        <v>6641466.7160242712</v>
      </c>
      <c r="D85" s="167">
        <f t="shared" si="15"/>
        <v>5846501.1408523256</v>
      </c>
      <c r="E85" s="167">
        <f t="shared" si="15"/>
        <v>6496457.6119513474</v>
      </c>
      <c r="F85" s="167">
        <f t="shared" si="15"/>
        <v>5097461.9597246274</v>
      </c>
      <c r="G85" s="167">
        <f t="shared" si="15"/>
        <v>5231715.6533504007</v>
      </c>
      <c r="H85" s="167">
        <f t="shared" si="15"/>
        <v>5251130.3657150473</v>
      </c>
      <c r="I85" s="167">
        <f t="shared" si="15"/>
        <v>5465044.8550413866</v>
      </c>
      <c r="J85" s="167">
        <f t="shared" si="15"/>
        <v>5440677.1343882475</v>
      </c>
      <c r="K85" s="167">
        <f t="shared" si="15"/>
        <v>5497726.2909542685</v>
      </c>
      <c r="L85" s="167">
        <f t="shared" si="15"/>
        <v>5253973.8508412996</v>
      </c>
      <c r="M85" s="167">
        <f t="shared" si="15"/>
        <v>4998974.0211183112</v>
      </c>
      <c r="N85" s="167">
        <f t="shared" si="15"/>
        <v>4860952.56061217</v>
      </c>
      <c r="O85" s="167">
        <f t="shared" si="15"/>
        <v>5457437.6311334297</v>
      </c>
    </row>
    <row r="86" spans="1:15" x14ac:dyDescent="0.2"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</row>
    <row r="87" spans="1:15" x14ac:dyDescent="0.2">
      <c r="B87" s="72" t="s">
        <v>172</v>
      </c>
      <c r="C87" s="167"/>
      <c r="D87" s="167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</row>
    <row r="88" spans="1:15" x14ac:dyDescent="0.2">
      <c r="A88" s="2">
        <f>A85+1</f>
        <v>19</v>
      </c>
      <c r="B88" s="1" t="s">
        <v>67</v>
      </c>
      <c r="C88" s="167">
        <f>INDEX(D88:O88,1,MATCH(C94,D94:O94,0))</f>
        <v>0</v>
      </c>
      <c r="D88" s="166">
        <v>0</v>
      </c>
      <c r="E88" s="166">
        <v>0</v>
      </c>
      <c r="F88" s="166">
        <v>0</v>
      </c>
      <c r="G88" s="166">
        <v>0</v>
      </c>
      <c r="H88" s="166">
        <v>0</v>
      </c>
      <c r="I88" s="166">
        <v>0</v>
      </c>
      <c r="J88" s="166">
        <v>0</v>
      </c>
      <c r="K88" s="166">
        <v>0</v>
      </c>
      <c r="L88" s="166">
        <v>0</v>
      </c>
      <c r="M88" s="166">
        <v>0</v>
      </c>
      <c r="N88" s="166">
        <v>0</v>
      </c>
      <c r="O88" s="166">
        <v>0</v>
      </c>
    </row>
    <row r="89" spans="1:15" x14ac:dyDescent="0.2">
      <c r="A89" s="2">
        <f t="shared" ref="A89:A94" si="16">A88+1</f>
        <v>20</v>
      </c>
      <c r="B89" s="1" t="s">
        <v>68</v>
      </c>
      <c r="C89" s="167">
        <f>INDEX(D89:O89,1,MATCH(C94,D94:O94,0))</f>
        <v>0</v>
      </c>
      <c r="D89" s="166">
        <v>0</v>
      </c>
      <c r="E89" s="166">
        <v>0</v>
      </c>
      <c r="F89" s="166">
        <v>0</v>
      </c>
      <c r="G89" s="166">
        <v>0</v>
      </c>
      <c r="H89" s="166">
        <v>0</v>
      </c>
      <c r="I89" s="166">
        <v>0</v>
      </c>
      <c r="J89" s="166">
        <v>0</v>
      </c>
      <c r="K89" s="166">
        <v>0</v>
      </c>
      <c r="L89" s="166">
        <v>0</v>
      </c>
      <c r="M89" s="166">
        <v>0</v>
      </c>
      <c r="N89" s="166">
        <v>0</v>
      </c>
      <c r="O89" s="166">
        <v>0</v>
      </c>
    </row>
    <row r="90" spans="1:15" x14ac:dyDescent="0.2">
      <c r="A90" s="2">
        <f t="shared" si="16"/>
        <v>21</v>
      </c>
      <c r="B90" s="1" t="s">
        <v>173</v>
      </c>
      <c r="C90" s="167">
        <f>INDEX(D90:O90,1,MATCH(C94,D94:O94,0))</f>
        <v>0</v>
      </c>
      <c r="D90" s="166">
        <v>0</v>
      </c>
      <c r="E90" s="166">
        <v>0</v>
      </c>
      <c r="F90" s="166">
        <v>0</v>
      </c>
      <c r="G90" s="166">
        <v>0</v>
      </c>
      <c r="H90" s="166">
        <v>0</v>
      </c>
      <c r="I90" s="166">
        <v>0</v>
      </c>
      <c r="J90" s="166">
        <v>0</v>
      </c>
      <c r="K90" s="166">
        <v>0</v>
      </c>
      <c r="L90" s="166">
        <v>0</v>
      </c>
      <c r="M90" s="166">
        <v>0</v>
      </c>
      <c r="N90" s="166">
        <v>0</v>
      </c>
      <c r="O90" s="166">
        <v>0</v>
      </c>
    </row>
    <row r="91" spans="1:15" x14ac:dyDescent="0.2">
      <c r="A91" s="2">
        <f t="shared" si="16"/>
        <v>22</v>
      </c>
      <c r="B91" s="1" t="s">
        <v>174</v>
      </c>
      <c r="C91" s="167">
        <f>INDEX(D91:O91,1,MATCH(C94,D94:O94,0))</f>
        <v>0</v>
      </c>
      <c r="D91" s="166">
        <v>0</v>
      </c>
      <c r="E91" s="166">
        <v>0</v>
      </c>
      <c r="F91" s="166">
        <v>0</v>
      </c>
      <c r="G91" s="166">
        <v>0</v>
      </c>
      <c r="H91" s="166">
        <v>0</v>
      </c>
      <c r="I91" s="166">
        <v>0</v>
      </c>
      <c r="J91" s="166">
        <v>0</v>
      </c>
      <c r="K91" s="166">
        <v>0</v>
      </c>
      <c r="L91" s="166">
        <v>0</v>
      </c>
      <c r="M91" s="166">
        <v>0</v>
      </c>
      <c r="N91" s="166">
        <v>0</v>
      </c>
      <c r="O91" s="166">
        <v>0</v>
      </c>
    </row>
    <row r="92" spans="1:15" x14ac:dyDescent="0.2">
      <c r="A92" s="2">
        <f t="shared" si="16"/>
        <v>23</v>
      </c>
      <c r="B92" s="1" t="s">
        <v>175</v>
      </c>
      <c r="C92" s="167">
        <f>INDEX(D92:O92,1,MATCH(C94,D94:O94,0))</f>
        <v>0</v>
      </c>
      <c r="D92" s="166">
        <v>0</v>
      </c>
      <c r="E92" s="166">
        <v>0</v>
      </c>
      <c r="F92" s="166">
        <v>0</v>
      </c>
      <c r="G92" s="166">
        <v>0</v>
      </c>
      <c r="H92" s="166">
        <v>0</v>
      </c>
      <c r="I92" s="166">
        <v>0</v>
      </c>
      <c r="J92" s="166">
        <v>0</v>
      </c>
      <c r="K92" s="166">
        <v>0</v>
      </c>
      <c r="L92" s="166">
        <v>0</v>
      </c>
      <c r="M92" s="166">
        <v>0</v>
      </c>
      <c r="N92" s="166">
        <v>0</v>
      </c>
      <c r="O92" s="166">
        <v>0</v>
      </c>
    </row>
    <row r="93" spans="1:15" x14ac:dyDescent="0.2">
      <c r="A93" s="2">
        <f t="shared" si="16"/>
        <v>24</v>
      </c>
      <c r="B93" s="1" t="s">
        <v>176</v>
      </c>
      <c r="C93" s="167">
        <f>INDEX(D93:O93,1,MATCH(C94,D94:O94,0))</f>
        <v>0</v>
      </c>
      <c r="D93" s="166">
        <v>0</v>
      </c>
      <c r="E93" s="166">
        <v>0</v>
      </c>
      <c r="F93" s="166">
        <v>0</v>
      </c>
      <c r="G93" s="166">
        <v>0</v>
      </c>
      <c r="H93" s="166">
        <v>0</v>
      </c>
      <c r="I93" s="166">
        <v>0</v>
      </c>
      <c r="J93" s="166">
        <v>0</v>
      </c>
      <c r="K93" s="166">
        <v>0</v>
      </c>
      <c r="L93" s="166">
        <v>0</v>
      </c>
      <c r="M93" s="166">
        <v>0</v>
      </c>
      <c r="N93" s="166">
        <v>0</v>
      </c>
      <c r="O93" s="166">
        <v>0</v>
      </c>
    </row>
    <row r="94" spans="1:15" x14ac:dyDescent="0.2">
      <c r="A94" s="2">
        <f t="shared" si="16"/>
        <v>25</v>
      </c>
      <c r="B94" s="1" t="s">
        <v>177</v>
      </c>
      <c r="C94" s="167">
        <f>MAX(D94:O94)</f>
        <v>0</v>
      </c>
      <c r="D94" s="167">
        <f>SUM(D88:D93)</f>
        <v>0</v>
      </c>
      <c r="E94" s="167">
        <f t="shared" ref="E94:O94" si="17">SUM(E88:E93)</f>
        <v>0</v>
      </c>
      <c r="F94" s="167">
        <f t="shared" si="17"/>
        <v>0</v>
      </c>
      <c r="G94" s="167">
        <f t="shared" si="17"/>
        <v>0</v>
      </c>
      <c r="H94" s="167">
        <f>SUM(H88:H93)</f>
        <v>0</v>
      </c>
      <c r="I94" s="167">
        <f t="shared" si="17"/>
        <v>0</v>
      </c>
      <c r="J94" s="167">
        <f t="shared" si="17"/>
        <v>0</v>
      </c>
      <c r="K94" s="167">
        <f t="shared" si="17"/>
        <v>0</v>
      </c>
      <c r="L94" s="167">
        <f t="shared" si="17"/>
        <v>0</v>
      </c>
      <c r="M94" s="167">
        <f t="shared" si="17"/>
        <v>0</v>
      </c>
      <c r="N94" s="167">
        <f t="shared" si="17"/>
        <v>0</v>
      </c>
      <c r="O94" s="167">
        <f t="shared" si="17"/>
        <v>0</v>
      </c>
    </row>
    <row r="95" spans="1:15" ht="11.25" customHeight="1" x14ac:dyDescent="0.2">
      <c r="A95" s="2"/>
      <c r="C95" s="167"/>
      <c r="D95" s="167"/>
      <c r="E95" s="167"/>
      <c r="F95" s="167"/>
      <c r="G95" s="167"/>
      <c r="H95" s="167"/>
      <c r="I95" s="167"/>
      <c r="J95" s="167"/>
      <c r="K95" s="167"/>
      <c r="L95" s="167"/>
      <c r="M95" s="167"/>
      <c r="N95" s="167"/>
      <c r="O95" s="167"/>
    </row>
    <row r="96" spans="1:15" x14ac:dyDescent="0.2">
      <c r="A96" s="2"/>
      <c r="B96" s="72" t="s">
        <v>84</v>
      </c>
      <c r="C96" s="167"/>
      <c r="D96" s="167"/>
      <c r="E96" s="167"/>
      <c r="F96" s="167"/>
      <c r="G96" s="167"/>
      <c r="H96" s="167"/>
      <c r="I96" s="167"/>
      <c r="J96" s="167"/>
      <c r="K96" s="167"/>
      <c r="L96" s="167"/>
      <c r="M96" s="167"/>
      <c r="N96" s="167"/>
      <c r="O96" s="167"/>
    </row>
    <row r="97" spans="1:18" x14ac:dyDescent="0.2">
      <c r="A97" s="2">
        <f>A94+1</f>
        <v>26</v>
      </c>
      <c r="B97" s="1" t="s">
        <v>67</v>
      </c>
      <c r="C97" s="167">
        <f>INDEX(D97:O97,1,MATCH(C103,D103:O103,0))</f>
        <v>0</v>
      </c>
      <c r="D97" s="166">
        <v>0</v>
      </c>
      <c r="E97" s="166">
        <v>0</v>
      </c>
      <c r="F97" s="166">
        <v>0</v>
      </c>
      <c r="G97" s="166">
        <v>0</v>
      </c>
      <c r="H97" s="166">
        <v>0</v>
      </c>
      <c r="I97" s="166">
        <v>0</v>
      </c>
      <c r="J97" s="166">
        <v>0</v>
      </c>
      <c r="K97" s="166">
        <v>0</v>
      </c>
      <c r="L97" s="166">
        <v>0</v>
      </c>
      <c r="M97" s="166">
        <v>0</v>
      </c>
      <c r="N97" s="166">
        <v>0</v>
      </c>
      <c r="O97" s="166">
        <v>0</v>
      </c>
    </row>
    <row r="98" spans="1:18" ht="12.75" customHeight="1" x14ac:dyDescent="0.2">
      <c r="A98" s="2">
        <f t="shared" ref="A98:A103" si="18">A97+1</f>
        <v>27</v>
      </c>
      <c r="B98" s="1" t="s">
        <v>68</v>
      </c>
      <c r="C98" s="167">
        <f>INDEX(D98:O98,1,MATCH(C103,D103:O103,0))</f>
        <v>0</v>
      </c>
      <c r="D98" s="166">
        <v>0</v>
      </c>
      <c r="E98" s="166">
        <v>0</v>
      </c>
      <c r="F98" s="166">
        <v>0</v>
      </c>
      <c r="G98" s="166">
        <v>0</v>
      </c>
      <c r="H98" s="166">
        <v>0</v>
      </c>
      <c r="I98" s="166">
        <v>0</v>
      </c>
      <c r="J98" s="166">
        <v>0</v>
      </c>
      <c r="K98" s="166">
        <v>0</v>
      </c>
      <c r="L98" s="166">
        <v>0</v>
      </c>
      <c r="M98" s="166">
        <v>0</v>
      </c>
      <c r="N98" s="166">
        <v>0</v>
      </c>
      <c r="O98" s="166">
        <v>0</v>
      </c>
      <c r="P98" s="287"/>
      <c r="Q98" s="288"/>
      <c r="R98" s="288"/>
    </row>
    <row r="99" spans="1:18" x14ac:dyDescent="0.2">
      <c r="A99" s="2">
        <f t="shared" si="18"/>
        <v>28</v>
      </c>
      <c r="B99" s="1" t="s">
        <v>173</v>
      </c>
      <c r="C99" s="167">
        <f>INDEX(D99:O99,1,MATCH(C103,D103:O103,0))</f>
        <v>0</v>
      </c>
      <c r="D99" s="166">
        <v>0</v>
      </c>
      <c r="E99" s="166">
        <v>0</v>
      </c>
      <c r="F99" s="166">
        <v>0</v>
      </c>
      <c r="G99" s="166">
        <v>0</v>
      </c>
      <c r="H99" s="166">
        <v>0</v>
      </c>
      <c r="I99" s="166">
        <v>0</v>
      </c>
      <c r="J99" s="166">
        <v>0</v>
      </c>
      <c r="K99" s="166">
        <v>0</v>
      </c>
      <c r="L99" s="166">
        <v>0</v>
      </c>
      <c r="M99" s="166">
        <v>0</v>
      </c>
      <c r="N99" s="166">
        <v>0</v>
      </c>
      <c r="O99" s="166">
        <v>0</v>
      </c>
      <c r="P99" s="287"/>
      <c r="Q99" s="288"/>
      <c r="R99" s="288"/>
    </row>
    <row r="100" spans="1:18" x14ac:dyDescent="0.2">
      <c r="A100" s="2">
        <f t="shared" si="18"/>
        <v>29</v>
      </c>
      <c r="B100" s="1" t="s">
        <v>174</v>
      </c>
      <c r="C100" s="167">
        <f>INDEX(D100:O100,1,MATCH(C103,D103:O103,0))</f>
        <v>0</v>
      </c>
      <c r="D100" s="166">
        <v>0</v>
      </c>
      <c r="E100" s="166">
        <v>0</v>
      </c>
      <c r="F100" s="166">
        <v>0</v>
      </c>
      <c r="G100" s="166">
        <v>0</v>
      </c>
      <c r="H100" s="166">
        <v>0</v>
      </c>
      <c r="I100" s="166">
        <v>0</v>
      </c>
      <c r="J100" s="166">
        <v>0</v>
      </c>
      <c r="K100" s="166">
        <v>0</v>
      </c>
      <c r="L100" s="166">
        <v>0</v>
      </c>
      <c r="M100" s="166">
        <v>0</v>
      </c>
      <c r="N100" s="166">
        <v>0</v>
      </c>
      <c r="O100" s="166">
        <v>0</v>
      </c>
      <c r="P100" s="287"/>
      <c r="Q100" s="288"/>
      <c r="R100" s="288"/>
    </row>
    <row r="101" spans="1:18" x14ac:dyDescent="0.2">
      <c r="A101" s="2">
        <f t="shared" si="18"/>
        <v>30</v>
      </c>
      <c r="B101" s="1" t="s">
        <v>175</v>
      </c>
      <c r="C101" s="167">
        <f>INDEX(D101:O101,1,MATCH(C103,D103:O103,0))</f>
        <v>0</v>
      </c>
      <c r="D101" s="166">
        <v>0</v>
      </c>
      <c r="E101" s="166">
        <v>0</v>
      </c>
      <c r="F101" s="166">
        <v>0</v>
      </c>
      <c r="G101" s="166">
        <v>0</v>
      </c>
      <c r="H101" s="166">
        <v>0</v>
      </c>
      <c r="I101" s="166">
        <v>0</v>
      </c>
      <c r="J101" s="166">
        <v>0</v>
      </c>
      <c r="K101" s="166">
        <v>0</v>
      </c>
      <c r="L101" s="166">
        <v>0</v>
      </c>
      <c r="M101" s="166">
        <v>0</v>
      </c>
      <c r="N101" s="166">
        <v>0</v>
      </c>
      <c r="O101" s="166">
        <v>0</v>
      </c>
      <c r="P101" s="287"/>
      <c r="Q101" s="288"/>
      <c r="R101" s="288"/>
    </row>
    <row r="102" spans="1:18" x14ac:dyDescent="0.2">
      <c r="A102" s="2">
        <f t="shared" si="18"/>
        <v>31</v>
      </c>
      <c r="B102" s="1" t="s">
        <v>176</v>
      </c>
      <c r="C102" s="167">
        <f>INDEX(D102:O102,1,MATCH(C103,D103:O103,0))</f>
        <v>0</v>
      </c>
      <c r="D102" s="166">
        <v>0</v>
      </c>
      <c r="E102" s="166">
        <v>0</v>
      </c>
      <c r="F102" s="166">
        <v>0</v>
      </c>
      <c r="G102" s="166">
        <v>0</v>
      </c>
      <c r="H102" s="166">
        <v>0</v>
      </c>
      <c r="I102" s="166">
        <v>0</v>
      </c>
      <c r="J102" s="166">
        <v>0</v>
      </c>
      <c r="K102" s="166">
        <v>0</v>
      </c>
      <c r="L102" s="166">
        <v>0</v>
      </c>
      <c r="M102" s="166">
        <v>0</v>
      </c>
      <c r="N102" s="166">
        <v>0</v>
      </c>
      <c r="O102" s="166">
        <v>0</v>
      </c>
      <c r="P102" s="287"/>
      <c r="Q102" s="288"/>
      <c r="R102" s="288"/>
    </row>
    <row r="103" spans="1:18" x14ac:dyDescent="0.2">
      <c r="A103" s="2">
        <f t="shared" si="18"/>
        <v>32</v>
      </c>
      <c r="B103" s="1" t="s">
        <v>178</v>
      </c>
      <c r="C103" s="167">
        <f>MAX(D103:O103)</f>
        <v>0</v>
      </c>
      <c r="D103" s="167">
        <f t="shared" ref="D103:O103" si="19">SUM(D97:D102)</f>
        <v>0</v>
      </c>
      <c r="E103" s="167">
        <f t="shared" si="19"/>
        <v>0</v>
      </c>
      <c r="F103" s="167">
        <f t="shared" si="19"/>
        <v>0</v>
      </c>
      <c r="G103" s="167">
        <f t="shared" si="19"/>
        <v>0</v>
      </c>
      <c r="H103" s="167">
        <f t="shared" si="19"/>
        <v>0</v>
      </c>
      <c r="I103" s="167">
        <f t="shared" si="19"/>
        <v>0</v>
      </c>
      <c r="J103" s="167">
        <f t="shared" si="19"/>
        <v>0</v>
      </c>
      <c r="K103" s="167">
        <f t="shared" si="19"/>
        <v>0</v>
      </c>
      <c r="L103" s="167">
        <f t="shared" si="19"/>
        <v>0</v>
      </c>
      <c r="M103" s="167">
        <f t="shared" si="19"/>
        <v>0</v>
      </c>
      <c r="N103" s="167">
        <f t="shared" si="19"/>
        <v>0</v>
      </c>
      <c r="O103" s="167">
        <f t="shared" si="19"/>
        <v>0</v>
      </c>
      <c r="P103" s="287"/>
      <c r="Q103" s="288"/>
      <c r="R103" s="288"/>
    </row>
    <row r="104" spans="1:18" x14ac:dyDescent="0.2">
      <c r="A104" s="2"/>
      <c r="B104" s="72"/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287"/>
      <c r="Q104" s="288"/>
      <c r="R104" s="288"/>
    </row>
    <row r="105" spans="1:18" x14ac:dyDescent="0.2">
      <c r="A105" s="2">
        <f>A103+1</f>
        <v>33</v>
      </c>
      <c r="B105" s="1" t="s">
        <v>179</v>
      </c>
      <c r="C105" s="167">
        <f>C94+C103</f>
        <v>0</v>
      </c>
      <c r="D105" s="167">
        <f t="shared" ref="D105:N105" si="20">D94+D103</f>
        <v>0</v>
      </c>
      <c r="E105" s="167">
        <f t="shared" si="20"/>
        <v>0</v>
      </c>
      <c r="F105" s="167">
        <f t="shared" si="20"/>
        <v>0</v>
      </c>
      <c r="G105" s="167">
        <f t="shared" si="20"/>
        <v>0</v>
      </c>
      <c r="H105" s="167">
        <f t="shared" si="20"/>
        <v>0</v>
      </c>
      <c r="I105" s="167">
        <f t="shared" si="20"/>
        <v>0</v>
      </c>
      <c r="J105" s="167">
        <f t="shared" si="20"/>
        <v>0</v>
      </c>
      <c r="K105" s="167">
        <f t="shared" si="20"/>
        <v>0</v>
      </c>
      <c r="L105" s="167">
        <f t="shared" si="20"/>
        <v>0</v>
      </c>
      <c r="M105" s="167">
        <f t="shared" si="20"/>
        <v>0</v>
      </c>
      <c r="N105" s="167">
        <f t="shared" si="20"/>
        <v>0</v>
      </c>
      <c r="O105" s="167">
        <f>O94+O103</f>
        <v>0</v>
      </c>
      <c r="P105" s="287"/>
      <c r="Q105" s="288"/>
      <c r="R105" s="288"/>
    </row>
    <row r="106" spans="1:18" x14ac:dyDescent="0.2">
      <c r="A106" s="2"/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O106" s="167"/>
      <c r="P106" s="287"/>
      <c r="Q106" s="288"/>
      <c r="R106" s="288"/>
    </row>
    <row r="107" spans="1:18" x14ac:dyDescent="0.2">
      <c r="A107" s="2">
        <f>A105+1</f>
        <v>34</v>
      </c>
      <c r="B107" s="1" t="s">
        <v>180</v>
      </c>
      <c r="C107" s="167">
        <f t="shared" ref="C107:O107" si="21">C85+C105</f>
        <v>6641466.7160242712</v>
      </c>
      <c r="D107" s="167">
        <f>D85+D105</f>
        <v>5846501.1408523256</v>
      </c>
      <c r="E107" s="167">
        <f t="shared" si="21"/>
        <v>6496457.6119513474</v>
      </c>
      <c r="F107" s="167">
        <f t="shared" si="21"/>
        <v>5097461.9597246274</v>
      </c>
      <c r="G107" s="167">
        <f t="shared" si="21"/>
        <v>5231715.6533504007</v>
      </c>
      <c r="H107" s="167">
        <f t="shared" si="21"/>
        <v>5251130.3657150473</v>
      </c>
      <c r="I107" s="167">
        <f t="shared" si="21"/>
        <v>5465044.8550413866</v>
      </c>
      <c r="J107" s="167">
        <f t="shared" si="21"/>
        <v>5440677.1343882475</v>
      </c>
      <c r="K107" s="167">
        <f t="shared" si="21"/>
        <v>5497726.2909542685</v>
      </c>
      <c r="L107" s="167">
        <f t="shared" si="21"/>
        <v>5253973.8508412996</v>
      </c>
      <c r="M107" s="167">
        <f t="shared" si="21"/>
        <v>4998974.0211183112</v>
      </c>
      <c r="N107" s="167">
        <f t="shared" si="21"/>
        <v>4860952.56061217</v>
      </c>
      <c r="O107" s="167">
        <f t="shared" si="21"/>
        <v>5457437.6311334297</v>
      </c>
      <c r="P107" s="287"/>
      <c r="Q107" s="288"/>
      <c r="R107" s="288"/>
    </row>
    <row r="108" spans="1:18" x14ac:dyDescent="0.2">
      <c r="C108" s="167"/>
      <c r="D108" s="167"/>
      <c r="E108" s="167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287"/>
      <c r="Q108" s="288"/>
      <c r="R108" s="288"/>
    </row>
    <row r="109" spans="1:18" x14ac:dyDescent="0.2"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  <c r="O109" s="167"/>
    </row>
    <row r="110" spans="1:18" x14ac:dyDescent="0.2">
      <c r="B110" s="146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167"/>
      <c r="N110" s="167"/>
      <c r="O110" s="167"/>
    </row>
    <row r="111" spans="1:18" x14ac:dyDescent="0.2">
      <c r="C111" s="167"/>
      <c r="D111" s="167"/>
      <c r="E111" s="167"/>
      <c r="F111" s="167"/>
      <c r="G111" s="167"/>
      <c r="H111" s="167"/>
      <c r="I111" s="167"/>
      <c r="J111" s="167"/>
      <c r="K111" s="167"/>
      <c r="L111" s="167"/>
      <c r="M111" s="167"/>
      <c r="N111" s="167"/>
      <c r="O111" s="167"/>
    </row>
    <row r="114" spans="4:15" x14ac:dyDescent="0.2"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4:15" x14ac:dyDescent="0.2"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4:15" x14ac:dyDescent="0.2"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9" spans="4:15" x14ac:dyDescent="0.2"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</row>
  </sheetData>
  <mergeCells count="6">
    <mergeCell ref="P46:P58"/>
    <mergeCell ref="Q46:Q58"/>
    <mergeCell ref="R46:R58"/>
    <mergeCell ref="P98:P108"/>
    <mergeCell ref="Q98:Q108"/>
    <mergeCell ref="R98:R108"/>
  </mergeCells>
  <phoneticPr fontId="0" type="noConversion"/>
  <printOptions horizontalCentered="1"/>
  <pageMargins left="0.75" right="0.75" top="0.75" bottom="0.75" header="0.5" footer="0.5"/>
  <pageSetup scale="60" fitToHeight="2" orientation="landscape" blackAndWhite="1" horizontalDpi="1200" verticalDpi="1200" r:id="rId1"/>
  <headerFooter>
    <oddFooter>&amp;LSponsored by Crystal K. Elbe</oddFooter>
  </headerFooter>
  <rowBreaks count="1" manualBreakCount="1">
    <brk id="58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>
    <pageSetUpPr autoPageBreaks="0"/>
  </sheetPr>
  <dimension ref="A1:V87"/>
  <sheetViews>
    <sheetView workbookViewId="0"/>
  </sheetViews>
  <sheetFormatPr defaultColWidth="9.140625" defaultRowHeight="11.25" customHeight="1" x14ac:dyDescent="0.2"/>
  <cols>
    <col min="1" max="1" width="4" style="105" bestFit="1" customWidth="1"/>
    <col min="2" max="2" width="28.140625" style="65" bestFit="1" customWidth="1"/>
    <col min="3" max="6" width="14.7109375" style="65" customWidth="1"/>
    <col min="7" max="7" width="15.5703125" style="65" customWidth="1"/>
    <col min="8" max="8" width="2.7109375" style="65" bestFit="1" customWidth="1"/>
    <col min="9" max="9" width="6.85546875" style="65" customWidth="1"/>
    <col min="10" max="15" width="3" style="65" customWidth="1"/>
    <col min="16" max="16" width="40.5703125" style="65" bestFit="1" customWidth="1"/>
    <col min="17" max="17" width="11.7109375" style="65" bestFit="1" customWidth="1"/>
    <col min="18" max="19" width="12.42578125" style="65" bestFit="1" customWidth="1"/>
    <col min="20" max="16384" width="9.140625" style="65"/>
  </cols>
  <sheetData>
    <row r="1" spans="1:18" ht="11.25" customHeight="1" x14ac:dyDescent="0.2">
      <c r="A1" s="151"/>
      <c r="F1" s="13"/>
      <c r="G1" s="13"/>
      <c r="P1" s="13"/>
      <c r="Q1" s="81"/>
      <c r="R1" s="81"/>
    </row>
    <row r="2" spans="1:18" ht="11.25" customHeight="1" x14ac:dyDescent="0.2">
      <c r="B2" s="152"/>
      <c r="F2" s="13"/>
      <c r="G2" s="13"/>
      <c r="P2" s="13"/>
      <c r="Q2" s="81"/>
      <c r="R2" s="81"/>
    </row>
    <row r="3" spans="1:18" ht="11.25" customHeight="1" x14ac:dyDescent="0.2">
      <c r="F3" s="13"/>
      <c r="G3" s="13"/>
      <c r="P3" s="81"/>
      <c r="Q3" s="81"/>
      <c r="R3" s="81"/>
    </row>
    <row r="4" spans="1:18" ht="11.25" customHeight="1" x14ac:dyDescent="0.2">
      <c r="P4" s="13"/>
      <c r="Q4" s="81"/>
      <c r="R4" s="81"/>
    </row>
    <row r="5" spans="1:18" ht="11.25" customHeight="1" x14ac:dyDescent="0.2">
      <c r="B5" s="153" t="s">
        <v>0</v>
      </c>
      <c r="C5" s="154"/>
      <c r="D5" s="154"/>
      <c r="E5" s="154"/>
      <c r="F5" s="154"/>
    </row>
    <row r="6" spans="1:18" ht="11.25" customHeight="1" x14ac:dyDescent="0.2">
      <c r="B6" s="153" t="s">
        <v>187</v>
      </c>
      <c r="C6" s="154"/>
      <c r="D6" s="154"/>
      <c r="E6" s="154"/>
      <c r="F6" s="154"/>
    </row>
    <row r="7" spans="1:18" ht="11.25" customHeight="1" x14ac:dyDescent="0.2">
      <c r="B7" s="153" t="s">
        <v>3</v>
      </c>
      <c r="C7" s="154"/>
      <c r="D7" s="154"/>
      <c r="E7" s="154"/>
      <c r="F7" s="154"/>
    </row>
    <row r="8" spans="1:18" ht="11.25" customHeight="1" x14ac:dyDescent="0.2">
      <c r="B8" s="153" t="s">
        <v>188</v>
      </c>
      <c r="C8" s="154"/>
      <c r="D8" s="154"/>
      <c r="E8" s="154"/>
      <c r="F8" s="154"/>
    </row>
    <row r="10" spans="1:18" ht="11.25" customHeight="1" x14ac:dyDescent="0.2">
      <c r="A10" s="17" t="s">
        <v>11</v>
      </c>
      <c r="B10" s="13"/>
      <c r="C10" s="2"/>
      <c r="D10" s="155" t="s">
        <v>189</v>
      </c>
      <c r="E10" s="155"/>
      <c r="F10" s="2"/>
    </row>
    <row r="11" spans="1:18" ht="11.25" customHeight="1" x14ac:dyDescent="0.2">
      <c r="A11" s="19" t="s">
        <v>16</v>
      </c>
      <c r="B11" s="19" t="s">
        <v>17</v>
      </c>
      <c r="C11" s="5" t="s">
        <v>190</v>
      </c>
      <c r="D11" s="156" t="s">
        <v>191</v>
      </c>
      <c r="E11" s="156" t="s">
        <v>192</v>
      </c>
      <c r="F11" s="5" t="s">
        <v>180</v>
      </c>
    </row>
    <row r="12" spans="1:18" ht="11.25" customHeight="1" x14ac:dyDescent="0.2">
      <c r="A12" s="21" t="s">
        <v>21</v>
      </c>
      <c r="B12" s="21" t="s">
        <v>22</v>
      </c>
      <c r="C12" s="157" t="s">
        <v>23</v>
      </c>
      <c r="D12" s="157" t="s">
        <v>24</v>
      </c>
      <c r="E12" s="157" t="s">
        <v>26</v>
      </c>
      <c r="F12" s="157" t="s">
        <v>27</v>
      </c>
    </row>
    <row r="13" spans="1:18" ht="11.25" customHeight="1" x14ac:dyDescent="0.2">
      <c r="B13" s="65" t="s">
        <v>29</v>
      </c>
      <c r="C13" s="158"/>
      <c r="D13" s="158"/>
      <c r="E13" s="158"/>
      <c r="F13" s="158"/>
    </row>
    <row r="14" spans="1:18" ht="11.25" customHeight="1" x14ac:dyDescent="0.2">
      <c r="A14" s="105">
        <v>1</v>
      </c>
      <c r="B14" s="176" t="s">
        <v>44</v>
      </c>
      <c r="C14" s="49">
        <v>6172928</v>
      </c>
      <c r="D14" s="49">
        <v>34473</v>
      </c>
      <c r="E14" s="49">
        <v>60449</v>
      </c>
      <c r="F14" s="49">
        <f>SUM(C14:E14)</f>
        <v>6267850</v>
      </c>
      <c r="G14" s="49"/>
    </row>
    <row r="15" spans="1:18" ht="11.25" customHeight="1" x14ac:dyDescent="0.2">
      <c r="C15" s="49"/>
      <c r="D15" s="49"/>
      <c r="E15" s="49"/>
      <c r="F15" s="49"/>
      <c r="G15" s="49"/>
    </row>
    <row r="16" spans="1:18" ht="11.25" customHeight="1" x14ac:dyDescent="0.2">
      <c r="B16" s="65" t="s">
        <v>30</v>
      </c>
      <c r="C16" s="49"/>
      <c r="D16" s="49"/>
      <c r="E16" s="49"/>
      <c r="F16" s="49"/>
      <c r="G16" s="49"/>
    </row>
    <row r="17" spans="1:12" ht="11.25" customHeight="1" x14ac:dyDescent="0.2">
      <c r="A17" s="105">
        <f>A14+1</f>
        <v>2</v>
      </c>
      <c r="B17" s="176" t="s">
        <v>44</v>
      </c>
      <c r="C17" s="49">
        <v>484196</v>
      </c>
      <c r="D17" s="49">
        <v>891</v>
      </c>
      <c r="E17" s="49">
        <v>6069</v>
      </c>
      <c r="F17" s="49">
        <f>SUM(C17:E17)</f>
        <v>491156</v>
      </c>
      <c r="G17" s="49"/>
    </row>
    <row r="18" spans="1:12" ht="11.25" customHeight="1" x14ac:dyDescent="0.2">
      <c r="A18" s="105">
        <f>A17+1</f>
        <v>3</v>
      </c>
      <c r="B18" s="176" t="s">
        <v>43</v>
      </c>
      <c r="C18" s="101">
        <v>0</v>
      </c>
      <c r="D18" s="101">
        <v>0</v>
      </c>
      <c r="E18" s="101">
        <v>0</v>
      </c>
      <c r="F18" s="101">
        <f>SUM(C18:E18)</f>
        <v>0</v>
      </c>
      <c r="G18" s="49"/>
    </row>
    <row r="19" spans="1:12" ht="11.25" customHeight="1" x14ac:dyDescent="0.2">
      <c r="A19" s="105">
        <f>A18+1</f>
        <v>4</v>
      </c>
      <c r="B19" s="65" t="s">
        <v>180</v>
      </c>
      <c r="C19" s="49">
        <f>SUM(C17:C18)</f>
        <v>484196</v>
      </c>
      <c r="D19" s="49">
        <f t="shared" ref="D19:F19" si="0">SUM(D17:D18)</f>
        <v>891</v>
      </c>
      <c r="E19" s="49">
        <f t="shared" si="0"/>
        <v>6069</v>
      </c>
      <c r="F19" s="49">
        <f t="shared" si="0"/>
        <v>491156</v>
      </c>
      <c r="G19" s="49"/>
    </row>
    <row r="20" spans="1:12" ht="11.25" customHeight="1" x14ac:dyDescent="0.2">
      <c r="C20" s="49"/>
      <c r="D20" s="49"/>
      <c r="E20" s="49"/>
      <c r="F20" s="49"/>
      <c r="G20" s="49"/>
    </row>
    <row r="21" spans="1:12" ht="11.25" customHeight="1" x14ac:dyDescent="0.2">
      <c r="B21" s="65" t="s">
        <v>31</v>
      </c>
      <c r="C21" s="49"/>
      <c r="D21" s="49"/>
      <c r="E21" s="49"/>
      <c r="F21" s="49"/>
      <c r="G21" s="49"/>
    </row>
    <row r="22" spans="1:12" ht="11.25" customHeight="1" x14ac:dyDescent="0.2">
      <c r="A22" s="105">
        <f>A19+1</f>
        <v>5</v>
      </c>
      <c r="B22" s="176" t="s">
        <v>44</v>
      </c>
      <c r="C22" s="49">
        <v>3007134</v>
      </c>
      <c r="D22" s="49">
        <v>5974</v>
      </c>
      <c r="E22" s="49">
        <v>5043</v>
      </c>
      <c r="F22" s="49">
        <f>SUM(C22:E22)</f>
        <v>3018151</v>
      </c>
      <c r="G22" s="49"/>
    </row>
    <row r="23" spans="1:12" ht="11.25" customHeight="1" x14ac:dyDescent="0.2">
      <c r="A23" s="105">
        <f>A22+1</f>
        <v>6</v>
      </c>
      <c r="B23" s="176" t="s">
        <v>43</v>
      </c>
      <c r="C23" s="49">
        <v>113779</v>
      </c>
      <c r="D23" s="49">
        <v>132</v>
      </c>
      <c r="E23" s="49">
        <v>4564</v>
      </c>
      <c r="F23" s="49">
        <f t="shared" ref="F23:F26" si="1">SUM(C23:E23)</f>
        <v>118475</v>
      </c>
      <c r="G23" s="49"/>
    </row>
    <row r="24" spans="1:12" ht="11.25" customHeight="1" x14ac:dyDescent="0.2">
      <c r="A24" s="105">
        <f>A23+1</f>
        <v>7</v>
      </c>
      <c r="B24" s="176" t="s">
        <v>193</v>
      </c>
      <c r="C24" s="49">
        <v>35862</v>
      </c>
      <c r="D24" s="49">
        <v>0</v>
      </c>
      <c r="E24" s="49">
        <v>153</v>
      </c>
      <c r="F24" s="49">
        <f t="shared" si="1"/>
        <v>36015</v>
      </c>
      <c r="G24" s="49"/>
    </row>
    <row r="25" spans="1:12" ht="11.25" customHeight="1" x14ac:dyDescent="0.2">
      <c r="A25" s="105">
        <f>A24+1</f>
        <v>8</v>
      </c>
      <c r="B25" s="176" t="s">
        <v>194</v>
      </c>
      <c r="C25" s="101">
        <v>0</v>
      </c>
      <c r="D25" s="101">
        <v>0</v>
      </c>
      <c r="E25" s="101">
        <v>0</v>
      </c>
      <c r="F25" s="101">
        <f t="shared" si="1"/>
        <v>0</v>
      </c>
      <c r="G25" s="49"/>
    </row>
    <row r="26" spans="1:12" ht="11.25" customHeight="1" x14ac:dyDescent="0.2">
      <c r="A26" s="105">
        <f>A25+1</f>
        <v>9</v>
      </c>
      <c r="B26" s="65" t="s">
        <v>180</v>
      </c>
      <c r="C26" s="49">
        <f>SUM(C22:C25)</f>
        <v>3156775</v>
      </c>
      <c r="D26" s="49">
        <f t="shared" ref="D26:E26" si="2">SUM(D22:D25)</f>
        <v>6106</v>
      </c>
      <c r="E26" s="49">
        <f t="shared" si="2"/>
        <v>9760</v>
      </c>
      <c r="F26" s="49">
        <f t="shared" si="1"/>
        <v>3172641</v>
      </c>
      <c r="G26" s="49"/>
    </row>
    <row r="27" spans="1:12" ht="11.25" customHeight="1" x14ac:dyDescent="0.2">
      <c r="C27" s="49"/>
      <c r="D27" s="49"/>
      <c r="E27" s="49"/>
      <c r="F27" s="49"/>
      <c r="G27" s="49"/>
      <c r="I27" s="160"/>
      <c r="L27" s="160"/>
    </row>
    <row r="28" spans="1:12" ht="11.25" customHeight="1" x14ac:dyDescent="0.2">
      <c r="B28" s="65" t="s">
        <v>32</v>
      </c>
      <c r="C28" s="49"/>
      <c r="D28" s="49"/>
      <c r="E28" s="49"/>
      <c r="F28" s="49"/>
      <c r="G28" s="49"/>
      <c r="I28" s="160"/>
      <c r="L28" s="160"/>
    </row>
    <row r="29" spans="1:12" ht="11.25" customHeight="1" x14ac:dyDescent="0.2">
      <c r="A29" s="105">
        <f>A26+1</f>
        <v>10</v>
      </c>
      <c r="B29" s="176" t="s">
        <v>44</v>
      </c>
      <c r="C29" s="49">
        <v>951137</v>
      </c>
      <c r="D29" s="49">
        <v>1780</v>
      </c>
      <c r="E29" s="49">
        <v>0</v>
      </c>
      <c r="F29" s="49">
        <f>SUM(C29:E29)</f>
        <v>952917</v>
      </c>
      <c r="G29" s="49"/>
      <c r="I29" s="160"/>
      <c r="L29" s="160"/>
    </row>
    <row r="30" spans="1:12" ht="11.25" customHeight="1" x14ac:dyDescent="0.2">
      <c r="A30" s="105">
        <f>A29+1</f>
        <v>11</v>
      </c>
      <c r="B30" s="176" t="s">
        <v>43</v>
      </c>
      <c r="C30" s="49">
        <v>319587</v>
      </c>
      <c r="D30" s="49">
        <v>229</v>
      </c>
      <c r="E30" s="49">
        <v>0</v>
      </c>
      <c r="F30" s="49">
        <f t="shared" ref="F30:F31" si="3">SUM(C30:E30)</f>
        <v>319816</v>
      </c>
      <c r="G30" s="49"/>
      <c r="I30" s="160"/>
      <c r="L30" s="160"/>
    </row>
    <row r="31" spans="1:12" ht="11.25" customHeight="1" x14ac:dyDescent="0.2">
      <c r="A31" s="105">
        <f>A30+1</f>
        <v>12</v>
      </c>
      <c r="B31" s="176" t="s">
        <v>193</v>
      </c>
      <c r="C31" s="101">
        <v>24656</v>
      </c>
      <c r="D31" s="101">
        <v>17</v>
      </c>
      <c r="E31" s="101">
        <v>0</v>
      </c>
      <c r="F31" s="101">
        <f t="shared" si="3"/>
        <v>24673</v>
      </c>
      <c r="G31" s="49"/>
    </row>
    <row r="32" spans="1:12" ht="11.25" customHeight="1" x14ac:dyDescent="0.2">
      <c r="A32" s="105">
        <f>A31+1</f>
        <v>13</v>
      </c>
      <c r="B32" s="65" t="s">
        <v>180</v>
      </c>
      <c r="C32" s="49">
        <f t="shared" ref="C32:E32" si="4">SUM(C29:C31)</f>
        <v>1295380</v>
      </c>
      <c r="D32" s="49">
        <f t="shared" si="4"/>
        <v>2026</v>
      </c>
      <c r="E32" s="49">
        <f t="shared" si="4"/>
        <v>0</v>
      </c>
      <c r="F32" s="49">
        <f>SUM(F29:F31)</f>
        <v>1297406</v>
      </c>
      <c r="G32" s="49"/>
    </row>
    <row r="33" spans="1:22" ht="12.75" x14ac:dyDescent="0.2">
      <c r="C33" s="49"/>
      <c r="D33" s="49"/>
      <c r="E33" s="49"/>
      <c r="F33" s="49"/>
      <c r="G33" s="49"/>
      <c r="P33"/>
      <c r="Q33" s="122"/>
    </row>
    <row r="34" spans="1:22" ht="11.25" customHeight="1" x14ac:dyDescent="0.2">
      <c r="B34" s="65" t="s">
        <v>33</v>
      </c>
      <c r="C34" s="49"/>
      <c r="D34" s="49"/>
      <c r="E34" s="49"/>
      <c r="F34" s="49"/>
      <c r="G34" s="49"/>
      <c r="P34"/>
      <c r="Q34"/>
      <c r="R34"/>
      <c r="S34"/>
    </row>
    <row r="35" spans="1:22" ht="11.25" customHeight="1" x14ac:dyDescent="0.2">
      <c r="A35" s="105">
        <f>A32+1</f>
        <v>14</v>
      </c>
      <c r="B35" s="176" t="s">
        <v>44</v>
      </c>
      <c r="C35" s="49">
        <v>0</v>
      </c>
      <c r="D35" s="49">
        <v>0</v>
      </c>
      <c r="E35" s="49">
        <v>0</v>
      </c>
      <c r="F35" s="49">
        <f>SUM(C35:E35)</f>
        <v>0</v>
      </c>
      <c r="G35" s="49"/>
      <c r="P35"/>
      <c r="Q35"/>
      <c r="R35"/>
      <c r="S35"/>
      <c r="T35" s="160"/>
      <c r="U35" s="160"/>
      <c r="V35" s="160"/>
    </row>
    <row r="36" spans="1:22" ht="11.25" customHeight="1" x14ac:dyDescent="0.2">
      <c r="A36" s="105">
        <f>A35+1</f>
        <v>15</v>
      </c>
      <c r="B36" s="176" t="s">
        <v>43</v>
      </c>
      <c r="C36" s="49">
        <v>662483.47600000002</v>
      </c>
      <c r="D36" s="49">
        <v>366.08346070000005</v>
      </c>
      <c r="E36" s="49">
        <v>0</v>
      </c>
      <c r="F36" s="49">
        <f t="shared" ref="F36:F41" si="5">SUM(C36:E36)</f>
        <v>662849.55946070002</v>
      </c>
      <c r="G36" s="49"/>
      <c r="P36"/>
      <c r="Q36"/>
      <c r="R36"/>
      <c r="S36"/>
      <c r="T36" s="160"/>
      <c r="U36" s="160"/>
      <c r="V36" s="160"/>
    </row>
    <row r="37" spans="1:22" ht="11.25" customHeight="1" x14ac:dyDescent="0.2">
      <c r="A37" s="105">
        <f t="shared" ref="A37:A42" si="6">A36+1</f>
        <v>16</v>
      </c>
      <c r="B37" s="176" t="s">
        <v>193</v>
      </c>
      <c r="C37" s="49">
        <v>4317531</v>
      </c>
      <c r="D37" s="49">
        <v>362.23526419999996</v>
      </c>
      <c r="E37" s="49">
        <v>0</v>
      </c>
      <c r="F37" s="49">
        <f t="shared" si="5"/>
        <v>4317893.2352641998</v>
      </c>
      <c r="G37" s="49"/>
      <c r="P37"/>
      <c r="Q37"/>
      <c r="R37"/>
      <c r="S37"/>
      <c r="T37" s="160"/>
      <c r="U37" s="160"/>
      <c r="V37" s="160"/>
    </row>
    <row r="38" spans="1:22" ht="11.25" customHeight="1" x14ac:dyDescent="0.2">
      <c r="A38" s="105">
        <f t="shared" si="6"/>
        <v>17</v>
      </c>
      <c r="B38" s="176" t="s">
        <v>194</v>
      </c>
      <c r="C38" s="49">
        <v>2616815</v>
      </c>
      <c r="D38" s="49">
        <v>11.711900000000002</v>
      </c>
      <c r="E38" s="49">
        <v>0</v>
      </c>
      <c r="F38" s="49">
        <f t="shared" si="5"/>
        <v>2616826.7119</v>
      </c>
      <c r="G38" s="49"/>
      <c r="P38"/>
      <c r="Q38"/>
      <c r="R38"/>
      <c r="S38"/>
      <c r="T38" s="160"/>
      <c r="U38" s="160"/>
      <c r="V38" s="160"/>
    </row>
    <row r="39" spans="1:22" ht="11.25" customHeight="1" x14ac:dyDescent="0.2">
      <c r="A39" s="105">
        <f t="shared" si="6"/>
        <v>18</v>
      </c>
      <c r="B39" s="65" t="s">
        <v>195</v>
      </c>
      <c r="C39" s="49">
        <v>130.524</v>
      </c>
      <c r="D39" s="49">
        <v>0</v>
      </c>
      <c r="E39" s="49">
        <v>0</v>
      </c>
      <c r="F39" s="49">
        <f t="shared" si="5"/>
        <v>130.524</v>
      </c>
      <c r="G39" s="49"/>
      <c r="P39"/>
      <c r="Q39"/>
      <c r="R39"/>
      <c r="S39"/>
      <c r="T39" s="160"/>
      <c r="U39" s="160"/>
      <c r="V39" s="160"/>
    </row>
    <row r="40" spans="1:22" ht="11.25" customHeight="1" x14ac:dyDescent="0.2">
      <c r="A40" s="105">
        <f t="shared" si="6"/>
        <v>19</v>
      </c>
      <c r="B40" s="65" t="s">
        <v>196</v>
      </c>
      <c r="C40" s="49">
        <v>124894</v>
      </c>
      <c r="D40" s="49">
        <v>0</v>
      </c>
      <c r="E40" s="49">
        <v>0</v>
      </c>
      <c r="F40" s="49">
        <f t="shared" si="5"/>
        <v>124894</v>
      </c>
      <c r="G40" s="49"/>
      <c r="I40" s="161"/>
      <c r="P40"/>
      <c r="Q40"/>
      <c r="R40"/>
      <c r="S40"/>
      <c r="T40" s="160"/>
      <c r="U40" s="160"/>
      <c r="V40" s="160"/>
    </row>
    <row r="41" spans="1:22" ht="11.25" customHeight="1" x14ac:dyDescent="0.2">
      <c r="A41" s="105">
        <f t="shared" si="6"/>
        <v>20</v>
      </c>
      <c r="B41" s="65" t="s">
        <v>197</v>
      </c>
      <c r="C41" s="101">
        <v>241180</v>
      </c>
      <c r="D41" s="101">
        <v>0</v>
      </c>
      <c r="E41" s="101">
        <v>0</v>
      </c>
      <c r="F41" s="101">
        <f t="shared" si="5"/>
        <v>241180</v>
      </c>
      <c r="G41" s="49"/>
      <c r="I41" s="161"/>
      <c r="P41"/>
      <c r="Q41"/>
      <c r="R41"/>
      <c r="S41"/>
      <c r="T41" s="160"/>
      <c r="U41" s="160"/>
      <c r="V41" s="160"/>
    </row>
    <row r="42" spans="1:22" ht="11.25" customHeight="1" x14ac:dyDescent="0.2">
      <c r="A42" s="105">
        <f t="shared" si="6"/>
        <v>21</v>
      </c>
      <c r="B42" s="65" t="s">
        <v>180</v>
      </c>
      <c r="C42" s="49">
        <f>SUM(C35:C41)</f>
        <v>7963034</v>
      </c>
      <c r="D42" s="49">
        <f>SUM(D35:D41)</f>
        <v>740.03062490000002</v>
      </c>
      <c r="E42" s="49">
        <f t="shared" ref="E42:F42" si="7">SUM(E35:E41)</f>
        <v>0</v>
      </c>
      <c r="F42" s="49">
        <f t="shared" si="7"/>
        <v>7963774.0306249</v>
      </c>
      <c r="G42" s="49"/>
      <c r="P42"/>
      <c r="Q42"/>
      <c r="R42"/>
      <c r="S42"/>
    </row>
    <row r="43" spans="1:22" ht="11.25" customHeight="1" x14ac:dyDescent="0.2">
      <c r="C43" s="49"/>
      <c r="D43" s="49"/>
      <c r="E43" s="49"/>
      <c r="F43" s="49"/>
      <c r="G43" s="49"/>
      <c r="P43"/>
      <c r="Q43"/>
      <c r="R43"/>
      <c r="S43"/>
    </row>
    <row r="44" spans="1:22" ht="11.25" customHeight="1" x14ac:dyDescent="0.2">
      <c r="A44" s="105">
        <f>A42+1</f>
        <v>22</v>
      </c>
      <c r="B44" s="65" t="s">
        <v>198</v>
      </c>
      <c r="C44" s="49">
        <v>31880</v>
      </c>
      <c r="D44" s="49">
        <v>0</v>
      </c>
      <c r="E44" s="49">
        <v>0</v>
      </c>
      <c r="F44" s="49">
        <f>SUM(C44:E44)</f>
        <v>31880</v>
      </c>
      <c r="G44" s="49"/>
    </row>
    <row r="45" spans="1:22" ht="11.25" customHeight="1" x14ac:dyDescent="0.2">
      <c r="C45" s="49"/>
      <c r="D45" s="49"/>
      <c r="E45" s="49"/>
      <c r="F45" s="49"/>
      <c r="G45" s="49"/>
    </row>
    <row r="46" spans="1:22" ht="11.25" customHeight="1" x14ac:dyDescent="0.2">
      <c r="A46" s="105">
        <f>A44+1</f>
        <v>23</v>
      </c>
      <c r="B46" s="65" t="s">
        <v>199</v>
      </c>
      <c r="C46" s="49">
        <v>59005.076300002518</v>
      </c>
      <c r="D46" s="49">
        <v>0</v>
      </c>
      <c r="E46" s="49">
        <v>0</v>
      </c>
      <c r="F46" s="49">
        <f>SUM(C46:E46)</f>
        <v>59005.076300002518</v>
      </c>
      <c r="G46" s="49"/>
    </row>
    <row r="47" spans="1:22" ht="11.25" customHeight="1" x14ac:dyDescent="0.2">
      <c r="C47" s="49"/>
      <c r="D47" s="49"/>
      <c r="E47" s="49"/>
      <c r="F47" s="49"/>
      <c r="G47" s="49"/>
    </row>
    <row r="48" spans="1:22" ht="11.25" customHeight="1" x14ac:dyDescent="0.2">
      <c r="A48" s="105">
        <f>A46+1</f>
        <v>24</v>
      </c>
      <c r="B48" s="65" t="s">
        <v>35</v>
      </c>
      <c r="C48" s="172">
        <v>19163198.076300003</v>
      </c>
      <c r="D48" s="172">
        <v>44236.030624899999</v>
      </c>
      <c r="E48" s="172">
        <v>76278</v>
      </c>
      <c r="F48" s="172">
        <f>F46+F44+F42+F32+F26+F19+F14</f>
        <v>19283712.106924903</v>
      </c>
      <c r="G48" s="49"/>
    </row>
    <row r="49" spans="1:7" ht="11.25" customHeight="1" x14ac:dyDescent="0.2">
      <c r="C49" s="49"/>
      <c r="D49" s="49"/>
      <c r="E49" s="49"/>
      <c r="F49" s="49"/>
      <c r="G49" s="49"/>
    </row>
    <row r="50" spans="1:7" ht="11.25" customHeight="1" x14ac:dyDescent="0.2">
      <c r="C50" s="49"/>
      <c r="D50" s="49"/>
      <c r="E50" s="49"/>
      <c r="F50" s="49"/>
      <c r="G50" s="49"/>
    </row>
    <row r="51" spans="1:7" ht="11.25" customHeight="1" x14ac:dyDescent="0.2">
      <c r="B51" s="65" t="s">
        <v>200</v>
      </c>
      <c r="C51" s="49"/>
      <c r="D51" s="49"/>
      <c r="E51" s="49"/>
      <c r="F51" s="49"/>
      <c r="G51" s="49"/>
    </row>
    <row r="52" spans="1:7" ht="11.25" customHeight="1" x14ac:dyDescent="0.2">
      <c r="B52" s="65" t="s">
        <v>201</v>
      </c>
      <c r="C52" s="49"/>
      <c r="D52" s="49"/>
      <c r="E52" s="49"/>
      <c r="F52" s="49"/>
      <c r="G52" s="49"/>
    </row>
    <row r="54" spans="1:7" ht="11.25" customHeight="1" x14ac:dyDescent="0.2">
      <c r="A54" s="151"/>
      <c r="F54" s="13"/>
      <c r="G54" s="13"/>
    </row>
    <row r="55" spans="1:7" ht="11.25" customHeight="1" x14ac:dyDescent="0.2">
      <c r="B55" s="152"/>
      <c r="F55" s="13"/>
      <c r="G55" s="13"/>
    </row>
    <row r="56" spans="1:7" ht="11.25" customHeight="1" x14ac:dyDescent="0.2">
      <c r="F56" s="13"/>
      <c r="G56" s="13"/>
    </row>
    <row r="58" spans="1:7" ht="11.25" customHeight="1" x14ac:dyDescent="0.2">
      <c r="B58" s="153" t="s">
        <v>0</v>
      </c>
      <c r="C58" s="154"/>
      <c r="D58" s="154"/>
      <c r="E58" s="154"/>
      <c r="F58" s="154"/>
    </row>
    <row r="59" spans="1:7" ht="11.25" customHeight="1" x14ac:dyDescent="0.2">
      <c r="B59" s="153" t="s">
        <v>187</v>
      </c>
      <c r="C59" s="154"/>
      <c r="D59" s="154"/>
      <c r="E59" s="154"/>
      <c r="F59" s="154"/>
    </row>
    <row r="60" spans="1:7" ht="11.25" customHeight="1" x14ac:dyDescent="0.2">
      <c r="B60" s="153" t="s">
        <v>3</v>
      </c>
      <c r="C60" s="154"/>
      <c r="D60" s="154"/>
      <c r="E60" s="154"/>
      <c r="F60" s="154"/>
    </row>
    <row r="61" spans="1:7" ht="11.25" customHeight="1" x14ac:dyDescent="0.2">
      <c r="B61" s="153" t="s">
        <v>188</v>
      </c>
      <c r="C61" s="154"/>
      <c r="D61" s="154"/>
      <c r="E61" s="154"/>
      <c r="F61" s="154"/>
    </row>
    <row r="63" spans="1:7" ht="11.25" customHeight="1" x14ac:dyDescent="0.2">
      <c r="A63" s="17" t="s">
        <v>11</v>
      </c>
      <c r="B63" s="13"/>
      <c r="C63" s="2"/>
      <c r="D63" s="155" t="s">
        <v>189</v>
      </c>
      <c r="E63" s="155"/>
      <c r="F63" s="2"/>
    </row>
    <row r="64" spans="1:7" ht="11.25" customHeight="1" x14ac:dyDescent="0.2">
      <c r="A64" s="19" t="s">
        <v>16</v>
      </c>
      <c r="B64" s="19" t="s">
        <v>17</v>
      </c>
      <c r="C64" s="5" t="s">
        <v>190</v>
      </c>
      <c r="D64" s="156" t="s">
        <v>202</v>
      </c>
      <c r="E64" s="156" t="s">
        <v>51</v>
      </c>
      <c r="F64" s="5" t="s">
        <v>180</v>
      </c>
    </row>
    <row r="65" spans="1:7" ht="11.25" customHeight="1" x14ac:dyDescent="0.2">
      <c r="A65" s="21" t="s">
        <v>21</v>
      </c>
      <c r="B65" s="21" t="s">
        <v>22</v>
      </c>
      <c r="C65" s="157" t="s">
        <v>23</v>
      </c>
      <c r="D65" s="157" t="s">
        <v>24</v>
      </c>
      <c r="E65" s="157" t="s">
        <v>26</v>
      </c>
      <c r="F65" s="157" t="s">
        <v>27</v>
      </c>
    </row>
    <row r="66" spans="1:7" ht="11.25" customHeight="1" x14ac:dyDescent="0.2">
      <c r="A66" s="65"/>
      <c r="C66" s="49"/>
      <c r="D66" s="49"/>
      <c r="E66" s="49"/>
      <c r="F66" s="49"/>
      <c r="G66" s="49"/>
    </row>
    <row r="67" spans="1:7" ht="11.25" customHeight="1" x14ac:dyDescent="0.2">
      <c r="A67" s="65"/>
      <c r="B67" s="65" t="s">
        <v>203</v>
      </c>
      <c r="C67" s="49"/>
      <c r="D67" s="49"/>
      <c r="E67" s="49"/>
      <c r="F67" s="49"/>
      <c r="G67" s="49"/>
    </row>
    <row r="68" spans="1:7" ht="11.25" customHeight="1" x14ac:dyDescent="0.2">
      <c r="A68" s="105">
        <v>1</v>
      </c>
      <c r="B68" s="65" t="s">
        <v>204</v>
      </c>
      <c r="C68" s="49">
        <v>0</v>
      </c>
      <c r="D68" s="49">
        <v>0</v>
      </c>
      <c r="E68" s="49">
        <v>0</v>
      </c>
      <c r="F68" s="117">
        <v>0</v>
      </c>
      <c r="G68" s="49"/>
    </row>
    <row r="69" spans="1:7" ht="11.25" customHeight="1" x14ac:dyDescent="0.2">
      <c r="A69" s="105">
        <v>2</v>
      </c>
      <c r="B69" s="65" t="s">
        <v>205</v>
      </c>
      <c r="C69" s="49">
        <v>0</v>
      </c>
      <c r="D69" s="49">
        <v>0</v>
      </c>
      <c r="E69" s="49">
        <v>0</v>
      </c>
      <c r="F69" s="117">
        <v>0</v>
      </c>
      <c r="G69" s="49"/>
    </row>
    <row r="70" spans="1:7" ht="11.25" customHeight="1" x14ac:dyDescent="0.2">
      <c r="A70" s="105">
        <v>3</v>
      </c>
      <c r="B70" s="65" t="s">
        <v>206</v>
      </c>
      <c r="C70" s="49">
        <v>0</v>
      </c>
      <c r="D70" s="49">
        <v>0</v>
      </c>
      <c r="E70" s="49">
        <v>0</v>
      </c>
      <c r="F70" s="117">
        <v>0</v>
      </c>
      <c r="G70" s="49"/>
    </row>
    <row r="71" spans="1:7" ht="11.25" customHeight="1" x14ac:dyDescent="0.2">
      <c r="A71" s="105">
        <v>4</v>
      </c>
      <c r="B71" s="65" t="s">
        <v>207</v>
      </c>
      <c r="C71" s="49">
        <v>0</v>
      </c>
      <c r="D71" s="49">
        <v>0</v>
      </c>
      <c r="E71" s="49">
        <v>0</v>
      </c>
      <c r="F71" s="117">
        <v>0</v>
      </c>
      <c r="G71" s="49"/>
    </row>
    <row r="72" spans="1:7" ht="11.25" customHeight="1" x14ac:dyDescent="0.2">
      <c r="A72" s="105">
        <v>5</v>
      </c>
      <c r="B72" s="65" t="s">
        <v>208</v>
      </c>
      <c r="C72" s="49">
        <v>0</v>
      </c>
      <c r="D72" s="49">
        <v>0</v>
      </c>
      <c r="E72" s="49">
        <v>0</v>
      </c>
      <c r="F72" s="117">
        <v>0</v>
      </c>
      <c r="G72" s="49"/>
    </row>
    <row r="73" spans="1:7" ht="11.25" customHeight="1" x14ac:dyDescent="0.2">
      <c r="A73" s="105">
        <v>6</v>
      </c>
      <c r="B73" s="65" t="s">
        <v>209</v>
      </c>
      <c r="C73" s="159">
        <v>0</v>
      </c>
      <c r="D73" s="159">
        <v>0</v>
      </c>
      <c r="E73" s="159">
        <v>0</v>
      </c>
      <c r="F73" s="159">
        <v>0</v>
      </c>
      <c r="G73" s="49"/>
    </row>
    <row r="74" spans="1:7" ht="11.25" customHeight="1" x14ac:dyDescent="0.2">
      <c r="A74" s="105">
        <v>7</v>
      </c>
      <c r="B74" s="65" t="s">
        <v>180</v>
      </c>
      <c r="C74" s="49">
        <v>0</v>
      </c>
      <c r="D74" s="49">
        <v>0</v>
      </c>
      <c r="E74" s="49">
        <v>0</v>
      </c>
      <c r="F74" s="49">
        <v>0</v>
      </c>
      <c r="G74" s="49"/>
    </row>
    <row r="75" spans="1:7" ht="11.25" customHeight="1" x14ac:dyDescent="0.2">
      <c r="A75" s="65"/>
      <c r="C75" s="49"/>
      <c r="D75" s="49"/>
      <c r="E75" s="49"/>
      <c r="F75" s="49"/>
      <c r="G75" s="49"/>
    </row>
    <row r="76" spans="1:7" ht="11.25" customHeight="1" x14ac:dyDescent="0.2">
      <c r="A76" s="13"/>
      <c r="B76" s="31" t="s">
        <v>84</v>
      </c>
      <c r="C76" s="49"/>
      <c r="D76" s="49"/>
      <c r="E76" s="49"/>
      <c r="F76" s="49"/>
      <c r="G76" s="49"/>
    </row>
    <row r="77" spans="1:7" ht="11.25" customHeight="1" x14ac:dyDescent="0.2">
      <c r="A77" s="17">
        <v>8</v>
      </c>
      <c r="B77" s="13" t="s">
        <v>67</v>
      </c>
      <c r="C77" s="49">
        <v>0</v>
      </c>
      <c r="D77" s="49">
        <v>0</v>
      </c>
      <c r="E77" s="49">
        <v>0</v>
      </c>
      <c r="F77" s="117">
        <v>0</v>
      </c>
      <c r="G77" s="49"/>
    </row>
    <row r="78" spans="1:7" ht="11.25" customHeight="1" x14ac:dyDescent="0.2">
      <c r="A78" s="17">
        <v>9</v>
      </c>
      <c r="B78" s="66" t="s">
        <v>68</v>
      </c>
      <c r="C78" s="49">
        <v>0</v>
      </c>
      <c r="D78" s="49">
        <v>0</v>
      </c>
      <c r="E78" s="49">
        <v>0</v>
      </c>
      <c r="F78" s="117">
        <v>0</v>
      </c>
      <c r="G78" s="49"/>
    </row>
    <row r="79" spans="1:7" ht="11.25" customHeight="1" x14ac:dyDescent="0.2">
      <c r="A79" s="17">
        <v>10</v>
      </c>
      <c r="B79" s="66" t="s">
        <v>74</v>
      </c>
      <c r="C79" s="159">
        <v>0</v>
      </c>
      <c r="D79" s="159">
        <v>0</v>
      </c>
      <c r="E79" s="159">
        <v>0</v>
      </c>
      <c r="F79" s="159">
        <v>0</v>
      </c>
      <c r="G79" s="49"/>
    </row>
    <row r="80" spans="1:7" ht="11.25" customHeight="1" x14ac:dyDescent="0.2">
      <c r="A80" s="17">
        <v>11</v>
      </c>
      <c r="B80" s="13" t="s">
        <v>85</v>
      </c>
      <c r="C80" s="49">
        <v>0</v>
      </c>
      <c r="D80" s="49">
        <v>0</v>
      </c>
      <c r="E80" s="49">
        <v>0</v>
      </c>
      <c r="F80" s="49">
        <v>0</v>
      </c>
      <c r="G80" s="49"/>
    </row>
    <row r="81" spans="1:7" ht="11.25" customHeight="1" x14ac:dyDescent="0.2">
      <c r="A81" s="13"/>
      <c r="B81" s="13"/>
      <c r="C81" s="49"/>
      <c r="D81" s="49"/>
      <c r="E81" s="49"/>
      <c r="F81" s="49"/>
      <c r="G81" s="49"/>
    </row>
    <row r="82" spans="1:7" ht="11.25" customHeight="1" x14ac:dyDescent="0.2">
      <c r="A82" s="17">
        <v>12</v>
      </c>
      <c r="B82" s="67" t="s">
        <v>86</v>
      </c>
      <c r="C82" s="49">
        <v>0</v>
      </c>
      <c r="D82" s="49">
        <v>0</v>
      </c>
      <c r="E82" s="49">
        <v>0</v>
      </c>
      <c r="F82" s="49">
        <v>0</v>
      </c>
      <c r="G82" s="49"/>
    </row>
    <row r="83" spans="1:7" ht="11.25" customHeight="1" x14ac:dyDescent="0.2">
      <c r="A83" s="65"/>
      <c r="C83" s="49"/>
      <c r="D83" s="49"/>
      <c r="E83" s="49"/>
      <c r="F83" s="49"/>
      <c r="G83" s="49"/>
    </row>
    <row r="84" spans="1:7" ht="11.25" customHeight="1" x14ac:dyDescent="0.2">
      <c r="A84" s="65"/>
    </row>
    <row r="85" spans="1:7" ht="11.25" customHeight="1" x14ac:dyDescent="0.2">
      <c r="A85" s="65"/>
    </row>
    <row r="86" spans="1:7" ht="11.25" customHeight="1" x14ac:dyDescent="0.2">
      <c r="A86" s="65"/>
    </row>
    <row r="87" spans="1:7" ht="11.25" customHeight="1" x14ac:dyDescent="0.2">
      <c r="A87" s="65"/>
    </row>
  </sheetData>
  <customSheetViews>
    <customSheetView guid="{56F09057-7A77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1"/>
      <headerFooter alignWithMargins="0"/>
    </customSheetView>
    <customSheetView guid="{56F09054-7A77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2"/>
      <headerFooter alignWithMargins="0"/>
    </customSheetView>
    <customSheetView guid="{56F09052-7A77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3"/>
      <headerFooter alignWithMargins="0"/>
    </customSheetView>
    <customSheetView guid="{B1A57BB6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4"/>
      <headerFooter alignWithMargins="0"/>
    </customSheetView>
    <customSheetView guid="{B1A57BB5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5"/>
      <headerFooter alignWithMargins="0"/>
    </customSheetView>
    <customSheetView guid="{B1A57BB4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6"/>
      <headerFooter alignWithMargins="0"/>
    </customSheetView>
    <customSheetView guid="{B1A57BB3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7"/>
      <headerFooter alignWithMargins="0"/>
    </customSheetView>
    <customSheetView guid="{B1A57BB2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8"/>
      <headerFooter alignWithMargins="0"/>
    </customSheetView>
    <customSheetView guid="{B1A57BB1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9"/>
      <headerFooter alignWithMargins="0"/>
    </customSheetView>
    <customSheetView guid="{B1A57BB0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10"/>
      <headerFooter alignWithMargins="0"/>
    </customSheetView>
    <customSheetView guid="{B1A57BAF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11"/>
      <headerFooter alignWithMargins="0"/>
    </customSheetView>
    <customSheetView guid="{B1A57BAE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12"/>
      <headerFooter alignWithMargins="0"/>
    </customSheetView>
    <customSheetView guid="{B1A57BAD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13"/>
      <headerFooter alignWithMargins="0"/>
    </customSheetView>
    <customSheetView guid="{B1A57BAA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14"/>
      <headerFooter alignWithMargins="0"/>
    </customSheetView>
    <customSheetView guid="{B1A57BA9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15"/>
      <headerFooter alignWithMargins="0"/>
    </customSheetView>
    <customSheetView guid="{B1A57BA8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16"/>
      <headerFooter alignWithMargins="0"/>
    </customSheetView>
    <customSheetView guid="{B1A57BA6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17"/>
      <headerFooter alignWithMargins="0"/>
    </customSheetView>
    <customSheetView guid="{B1A57BA5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18"/>
      <headerFooter alignWithMargins="0"/>
    </customSheetView>
    <customSheetView guid="{B1A57BA4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19"/>
      <headerFooter alignWithMargins="0"/>
    </customSheetView>
    <customSheetView guid="{B1A57BA3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20"/>
      <headerFooter alignWithMargins="0"/>
    </customSheetView>
    <customSheetView guid="{B1A57BA1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21"/>
      <headerFooter alignWithMargins="0"/>
    </customSheetView>
    <customSheetView guid="{B1A57B9E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22"/>
      <headerFooter alignWithMargins="0"/>
    </customSheetView>
    <customSheetView guid="{B1A57B9D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23"/>
      <headerFooter alignWithMargins="0"/>
    </customSheetView>
    <customSheetView guid="{B1A57B9C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24"/>
      <headerFooter alignWithMargins="0"/>
    </customSheetView>
    <customSheetView guid="{B1A57B9A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25"/>
      <headerFooter alignWithMargins="0"/>
    </customSheetView>
    <customSheetView guid="{B1A57B99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26"/>
      <headerFooter alignWithMargins="0"/>
    </customSheetView>
    <customSheetView guid="{B1A57B98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00" r:id="rId27"/>
      <headerFooter alignWithMargins="0"/>
    </customSheetView>
    <customSheetView guid="{B1A57B97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00" r:id="rId28"/>
      <headerFooter alignWithMargins="0"/>
    </customSheetView>
    <customSheetView guid="{B1A57B96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00" r:id="rId29"/>
      <headerFooter alignWithMargins="0"/>
    </customSheetView>
    <customSheetView guid="{B1A57B95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00" r:id="rId30"/>
      <headerFooter alignWithMargins="0"/>
    </customSheetView>
    <customSheetView guid="{B1A57B94-7A32-11D2-A731-0000F67453DD}" printArea="1" showRuler="0" topLeftCell="A114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31"/>
      <headerFooter alignWithMargins="0"/>
    </customSheetView>
    <customSheetView guid="{B1A57B93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32"/>
      <headerFooter alignWithMargins="0"/>
    </customSheetView>
    <customSheetView guid="{B1A57B92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33"/>
      <headerFooter alignWithMargins="0"/>
    </customSheetView>
    <customSheetView guid="{B1A57B91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34"/>
      <headerFooter alignWithMargins="0"/>
    </customSheetView>
    <customSheetView guid="{B1A57B90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35"/>
      <headerFooter alignWithMargins="0"/>
    </customSheetView>
    <customSheetView guid="{B1A57B8F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36"/>
      <headerFooter alignWithMargins="0"/>
    </customSheetView>
    <customSheetView guid="{B1A57B8E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37"/>
      <headerFooter alignWithMargins="0"/>
    </customSheetView>
    <customSheetView guid="{B1A57B8D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38"/>
      <headerFooter alignWithMargins="0"/>
    </customSheetView>
    <customSheetView guid="{B1A57B8C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39"/>
      <headerFooter alignWithMargins="0"/>
    </customSheetView>
    <customSheetView guid="{B1A57B8B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40"/>
      <headerFooter alignWithMargins="0"/>
    </customSheetView>
    <customSheetView guid="{B1A57B89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41"/>
      <headerFooter alignWithMargins="0"/>
    </customSheetView>
    <customSheetView guid="{B1A57B88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42"/>
      <headerFooter alignWithMargins="0"/>
    </customSheetView>
    <customSheetView guid="{B1A57B87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43"/>
      <headerFooter alignWithMargins="0"/>
    </customSheetView>
    <customSheetView guid="{B1A57B86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00" r:id="rId44"/>
      <headerFooter alignWithMargins="0"/>
    </customSheetView>
    <customSheetView guid="{B1A57B85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45"/>
      <headerFooter alignWithMargins="0"/>
    </customSheetView>
    <customSheetView guid="{B1A57B84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46"/>
      <headerFooter alignWithMargins="0"/>
    </customSheetView>
    <customSheetView guid="{B1A57B82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47"/>
      <headerFooter alignWithMargins="0"/>
    </customSheetView>
    <customSheetView guid="{B1A57B80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48"/>
      <headerFooter alignWithMargins="0"/>
    </customSheetView>
    <customSheetView guid="{B1A57B7F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00" r:id="rId49"/>
      <headerFooter alignWithMargins="0"/>
    </customSheetView>
    <customSheetView guid="{B1A57B7E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50"/>
      <headerFooter alignWithMargins="0"/>
    </customSheetView>
    <customSheetView guid="{B1A57B15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51"/>
      <headerFooter alignWithMargins="0"/>
    </customSheetView>
    <customSheetView guid="{B1A57B14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52"/>
      <headerFooter alignWithMargins="0"/>
    </customSheetView>
    <customSheetView guid="{B1A57B13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53"/>
      <headerFooter alignWithMargins="0"/>
    </customSheetView>
    <customSheetView guid="{B1A57B12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54"/>
      <headerFooter alignWithMargins="0"/>
    </customSheetView>
    <customSheetView guid="{B1A57B11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55"/>
      <headerFooter alignWithMargins="0"/>
    </customSheetView>
    <customSheetView guid="{B1A57B10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56"/>
      <headerFooter alignWithMargins="0"/>
    </customSheetView>
    <customSheetView guid="{B1A57B0F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57"/>
      <headerFooter alignWithMargins="0"/>
    </customSheetView>
    <customSheetView guid="{B1A57B0E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58"/>
      <headerFooter alignWithMargins="0"/>
    </customSheetView>
    <customSheetView guid="{B1A57B0D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59"/>
      <headerFooter alignWithMargins="0"/>
    </customSheetView>
    <customSheetView guid="{B1A57B0C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60"/>
      <headerFooter alignWithMargins="0"/>
    </customSheetView>
    <customSheetView guid="{B1A57B0B-7A32-11D2-A731-0000F67453DD}" printArea="1" showRuler="0">
      <selection activeCell="C18" sqref="C18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61"/>
      <headerFooter alignWithMargins="0"/>
    </customSheetView>
    <customSheetView guid="{B1A57B0A-7A32-11D2-A731-0000F67453DD}" printArea="1" showRuler="0">
      <selection activeCell="C18" sqref="C18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62"/>
      <headerFooter alignWithMargins="0"/>
    </customSheetView>
    <customSheetView guid="{B1A57B09-7A32-11D2-A731-0000F67453DD}" printArea="1" showRuler="0">
      <selection activeCell="C18" sqref="C18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63"/>
      <headerFooter alignWithMargins="0"/>
    </customSheetView>
    <customSheetView guid="{B1A57B08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64"/>
      <headerFooter alignWithMargins="0"/>
    </customSheetView>
    <customSheetView guid="{B1A57B07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65"/>
      <headerFooter alignWithMargins="0"/>
    </customSheetView>
    <customSheetView guid="{B1A57B06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66"/>
      <headerFooter alignWithMargins="0"/>
    </customSheetView>
    <customSheetView guid="{B1A57B05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67"/>
      <headerFooter alignWithMargins="0"/>
    </customSheetView>
    <customSheetView guid="{B1A57AFE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68"/>
      <headerFooter alignWithMargins="0"/>
    </customSheetView>
    <customSheetView guid="{B1A57AFD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69"/>
      <headerFooter alignWithMargins="0"/>
    </customSheetView>
    <customSheetView guid="{B1A57AFC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70"/>
      <headerFooter alignWithMargins="0"/>
    </customSheetView>
    <customSheetView guid="{B1A57AFB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71"/>
      <headerFooter alignWithMargins="0"/>
    </customSheetView>
    <customSheetView guid="{B1A57AEA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72"/>
      <headerFooter alignWithMargins="0"/>
    </customSheetView>
    <customSheetView guid="{B1A57AE1-7A32-11D2-A731-0000F67453DD}" printArea="1" showRuler="0" topLeftCell="A114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73"/>
      <headerFooter alignWithMargins="0"/>
    </customSheetView>
    <customSheetView guid="{B1A57AE0-7A32-11D2-A731-0000F67453DD}" printArea="1" showRuler="0" topLeftCell="A114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74"/>
      <headerFooter alignWithMargins="0"/>
    </customSheetView>
    <customSheetView guid="{B1A57ADF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75"/>
      <headerFooter alignWithMargins="0"/>
    </customSheetView>
    <customSheetView guid="{B1A57ADE-7A32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76"/>
      <headerFooter alignWithMargins="0"/>
    </customSheetView>
    <customSheetView guid="{B1A57ADD-7A32-11D2-A731-0000F67453DD}" printArea="1" showRuler="0" topLeftCell="A114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77"/>
      <headerFooter alignWithMargins="0"/>
    </customSheetView>
    <customSheetView guid="{B1A57ADC-7A32-11D2-A731-0000F67453DD}" printArea="1" showRuler="0" topLeftCell="A114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78"/>
      <headerFooter alignWithMargins="0"/>
    </customSheetView>
    <customSheetView guid="{B1A57ADB-7A32-11D2-A731-0000F67453DD}" printArea="1" showRuler="0" topLeftCell="A114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360" verticalDpi="360" r:id="rId79"/>
      <headerFooter alignWithMargins="0"/>
    </customSheetView>
    <customSheetView guid="{B1A57AD4-7A32-11D2-A731-0000F67453DD}" fitToPage="1" printArea="1" showRuler="0" topLeftCell="A119">
      <selection activeCell="A119" sqref="A119"/>
      <rowBreaks count="2" manualBreakCount="2">
        <brk id="60" max="5" man="1"/>
        <brk id="109" max="5" man="1"/>
      </rowBreaks>
      <pageMargins left="0" right="0" top="0" bottom="0" header="0" footer="0"/>
      <printOptions horizontalCentered="1"/>
      <pageSetup orientation="portrait" horizontalDpi="0" verticalDpi="300" r:id="rId80"/>
      <headerFooter alignWithMargins="0">
        <oddFooter>&amp;LSponsored by James R. Thornton</oddFooter>
      </headerFooter>
    </customSheetView>
    <customSheetView guid="{B1A57AD3-7A32-11D2-A731-0000F67453DD}" fitToPage="1" printArea="1" showRuler="0" topLeftCell="A68">
      <selection activeCell="A68" sqref="A68"/>
      <rowBreaks count="2" manualBreakCount="2">
        <brk id="60" max="5" man="1"/>
        <brk id="98" max="5" man="1"/>
      </rowBreaks>
      <pageMargins left="0" right="0" top="0" bottom="0" header="0" footer="0"/>
      <pageSetup orientation="portrait" horizontalDpi="0" verticalDpi="300" r:id="rId81"/>
      <headerFooter alignWithMargins="0">
        <oddFooter>&amp;LSponsored by James R. Thornton</oddFooter>
      </headerFooter>
    </customSheetView>
    <customSheetView guid="{B1A57AD2-7A32-11D2-A731-0000F67453DD}" fitToPage="1" printArea="1" showRuler="0">
      <rowBreaks count="2" manualBreakCount="2">
        <brk id="60" max="5" man="1"/>
        <brk id="98" max="5" man="1"/>
      </rowBreaks>
      <pageMargins left="0" right="0" top="0" bottom="0" header="0" footer="0"/>
      <pageSetup orientation="portrait" horizontalDpi="0" verticalDpi="300" r:id="rId82"/>
      <headerFooter alignWithMargins="0">
        <oddFooter>&amp;LSponsored by James R. Thornton</oddFooter>
      </headerFooter>
    </customSheetView>
    <customSheetView guid="{1E06EA52-7A7C-11D2-A731-0000F67453DD}" printArea="1" showRuler="0">
      <selection activeCell="E21" sqref="E21"/>
      <rowBreaks count="2" manualBreakCount="2">
        <brk id="61" max="65535" man="1"/>
        <brk id="99" max="65535" man="1"/>
      </rowBreaks>
      <pageMargins left="0" right="0" top="0" bottom="0" header="0" footer="0"/>
      <printOptions horizontalCentered="1"/>
      <pageSetup scale="85" orientation="portrait" horizontalDpi="0" verticalDpi="300" r:id="rId83"/>
      <headerFooter alignWithMargins="0"/>
    </customSheetView>
  </customSheetViews>
  <phoneticPr fontId="13" type="noConversion"/>
  <printOptions horizontalCentered="1"/>
  <pageMargins left="0.75" right="0.75" top="0.75" bottom="0.75" header="0.5" footer="0.5"/>
  <pageSetup scale="84" fitToHeight="0" orientation="portrait" blackAndWhite="1" horizontalDpi="1200" verticalDpi="1200" r:id="rId84"/>
  <headerFooter>
    <oddFooter>&amp;LSponsored by Crystal K. Elbe</oddFooter>
  </headerFooter>
  <rowBreaks count="1" manualBreakCount="1">
    <brk id="52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0"/>
  <dimension ref="A1:K62"/>
  <sheetViews>
    <sheetView workbookViewId="0"/>
  </sheetViews>
  <sheetFormatPr defaultColWidth="9.140625" defaultRowHeight="12.75" x14ac:dyDescent="0.2"/>
  <cols>
    <col min="1" max="1" width="9.28515625" style="89" customWidth="1"/>
    <col min="2" max="2" width="14.28515625" style="89" customWidth="1"/>
    <col min="3" max="3" width="16.85546875" style="89" customWidth="1"/>
    <col min="4" max="4" width="9.28515625" style="89" customWidth="1"/>
    <col min="5" max="5" width="14.28515625" style="89" customWidth="1"/>
    <col min="6" max="6" width="9.140625" style="89" customWidth="1"/>
    <col min="7" max="8" width="3.42578125" style="89" customWidth="1"/>
    <col min="9" max="16384" width="9.140625" style="89"/>
  </cols>
  <sheetData>
    <row r="1" spans="1:11" x14ac:dyDescent="0.2">
      <c r="A1" s="197"/>
      <c r="B1" s="197"/>
      <c r="C1" s="197"/>
      <c r="D1" s="197"/>
      <c r="E1" s="198"/>
      <c r="F1" s="134"/>
      <c r="G1" s="197"/>
      <c r="H1" s="197"/>
      <c r="I1" s="197"/>
      <c r="J1" s="197"/>
      <c r="K1" s="197"/>
    </row>
    <row r="2" spans="1:11" x14ac:dyDescent="0.2">
      <c r="A2" s="197"/>
      <c r="B2" s="197"/>
      <c r="C2" s="197"/>
      <c r="D2" s="197"/>
      <c r="E2" s="198"/>
      <c r="F2" s="134"/>
      <c r="G2" s="197"/>
      <c r="H2" s="197"/>
      <c r="I2" s="197"/>
      <c r="J2" s="197"/>
      <c r="K2" s="197"/>
    </row>
    <row r="3" spans="1:11" x14ac:dyDescent="0.2">
      <c r="A3" s="197"/>
      <c r="B3" s="197"/>
      <c r="C3" s="197"/>
      <c r="D3" s="197"/>
      <c r="E3" s="198"/>
      <c r="F3" s="136"/>
      <c r="G3" s="197"/>
      <c r="H3" s="197"/>
      <c r="I3" s="197"/>
      <c r="J3" s="197"/>
      <c r="K3" s="197"/>
    </row>
    <row r="4" spans="1:11" x14ac:dyDescent="0.2">
      <c r="A4" s="197"/>
      <c r="B4" s="197"/>
      <c r="C4" s="197"/>
      <c r="D4" s="197"/>
      <c r="E4" s="198"/>
      <c r="F4" s="199"/>
      <c r="G4" s="197"/>
      <c r="H4" s="197"/>
      <c r="I4" s="197"/>
      <c r="J4" s="197"/>
      <c r="K4" s="197"/>
    </row>
    <row r="5" spans="1:11" x14ac:dyDescent="0.2">
      <c r="A5" s="197"/>
      <c r="B5" s="197"/>
      <c r="C5" s="197"/>
      <c r="D5" s="197"/>
      <c r="E5" s="198"/>
      <c r="F5" s="199"/>
      <c r="G5" s="197"/>
      <c r="H5" s="197"/>
      <c r="I5" s="197"/>
      <c r="J5" s="197"/>
      <c r="K5" s="197"/>
    </row>
    <row r="6" spans="1:11" x14ac:dyDescent="0.2">
      <c r="A6" s="197"/>
      <c r="B6" s="197"/>
      <c r="C6" s="197"/>
      <c r="D6" s="197"/>
      <c r="E6" s="197"/>
      <c r="F6" s="136"/>
      <c r="G6" s="197"/>
      <c r="H6" s="197"/>
      <c r="I6" s="197"/>
      <c r="J6" s="197"/>
      <c r="K6" s="197"/>
    </row>
    <row r="7" spans="1:11" x14ac:dyDescent="0.2">
      <c r="A7" s="197"/>
      <c r="B7" s="197"/>
      <c r="C7" s="197"/>
      <c r="D7" s="197"/>
      <c r="E7" s="197"/>
      <c r="F7" s="136"/>
      <c r="G7" s="197"/>
      <c r="H7" s="197"/>
      <c r="I7" s="197"/>
      <c r="J7" s="197"/>
      <c r="K7" s="197"/>
    </row>
    <row r="8" spans="1:11" x14ac:dyDescent="0.2">
      <c r="A8" s="292" t="s">
        <v>0</v>
      </c>
      <c r="B8" s="292"/>
      <c r="C8" s="292"/>
      <c r="D8" s="292"/>
      <c r="E8" s="292"/>
      <c r="F8" s="197"/>
      <c r="G8" s="197"/>
      <c r="H8" s="197"/>
      <c r="I8" s="13"/>
      <c r="J8" s="13"/>
      <c r="K8" s="13"/>
    </row>
    <row r="9" spans="1:11" x14ac:dyDescent="0.2">
      <c r="A9" s="292" t="s">
        <v>210</v>
      </c>
      <c r="B9" s="292"/>
      <c r="C9" s="292"/>
      <c r="D9" s="292"/>
      <c r="E9" s="292"/>
      <c r="F9" s="197"/>
      <c r="G9" s="197"/>
      <c r="H9" s="197"/>
      <c r="I9" s="13"/>
      <c r="J9" s="13"/>
      <c r="K9" s="13"/>
    </row>
    <row r="10" spans="1:11" x14ac:dyDescent="0.2">
      <c r="A10" s="292" t="s">
        <v>3</v>
      </c>
      <c r="B10" s="292"/>
      <c r="C10" s="292"/>
      <c r="D10" s="292"/>
      <c r="E10" s="292"/>
      <c r="F10" s="197"/>
      <c r="G10" s="197"/>
      <c r="H10" s="197"/>
      <c r="I10" s="13"/>
      <c r="J10" s="13"/>
      <c r="K10" s="13"/>
    </row>
    <row r="11" spans="1:11" x14ac:dyDescent="0.2">
      <c r="A11" s="197"/>
      <c r="B11" s="197"/>
      <c r="C11" s="197"/>
      <c r="D11" s="197"/>
      <c r="E11" s="197"/>
      <c r="F11" s="197"/>
      <c r="G11" s="197"/>
      <c r="H11" s="197"/>
      <c r="I11" s="13"/>
      <c r="J11" s="13"/>
      <c r="K11" s="13"/>
    </row>
    <row r="12" spans="1:11" x14ac:dyDescent="0.2">
      <c r="A12" s="200" t="s">
        <v>60</v>
      </c>
      <c r="B12" s="137"/>
      <c r="C12" s="201"/>
      <c r="D12" s="200" t="s">
        <v>66</v>
      </c>
      <c r="E12" s="137"/>
      <c r="F12" s="197"/>
      <c r="G12" s="197"/>
      <c r="H12" s="197"/>
      <c r="I12" s="13"/>
      <c r="J12" s="13"/>
      <c r="K12" s="13"/>
    </row>
    <row r="13" spans="1:11" x14ac:dyDescent="0.2">
      <c r="A13" s="96"/>
      <c r="B13" s="201" t="s">
        <v>211</v>
      </c>
      <c r="C13" s="188"/>
      <c r="D13" s="96"/>
      <c r="E13" s="201" t="s">
        <v>211</v>
      </c>
      <c r="F13" s="197"/>
      <c r="G13" s="197"/>
      <c r="H13" s="197"/>
      <c r="I13" s="197"/>
      <c r="J13" s="197"/>
      <c r="K13" s="197"/>
    </row>
    <row r="14" spans="1:11" x14ac:dyDescent="0.2">
      <c r="A14" s="202">
        <v>44197</v>
      </c>
      <c r="B14" s="203">
        <v>5.3537740900528208E-2</v>
      </c>
      <c r="C14" s="204"/>
      <c r="D14" s="202">
        <f>A14</f>
        <v>44197</v>
      </c>
      <c r="E14" s="203">
        <v>0</v>
      </c>
      <c r="F14" s="205"/>
      <c r="G14" s="197"/>
      <c r="H14" s="197"/>
      <c r="I14" s="206"/>
      <c r="J14" s="197"/>
      <c r="K14" s="197"/>
    </row>
    <row r="15" spans="1:11" x14ac:dyDescent="0.2">
      <c r="A15" s="202">
        <v>44228</v>
      </c>
      <c r="B15" s="203">
        <v>-0.15962246820766943</v>
      </c>
      <c r="C15" s="204"/>
      <c r="D15" s="202">
        <f t="shared" ref="D15:D25" si="0">A15</f>
        <v>44228</v>
      </c>
      <c r="E15" s="203">
        <v>0</v>
      </c>
      <c r="F15" s="205"/>
      <c r="G15" s="197"/>
      <c r="H15" s="197"/>
      <c r="I15" s="206"/>
      <c r="J15" s="197"/>
      <c r="K15" s="197"/>
    </row>
    <row r="16" spans="1:11" x14ac:dyDescent="0.2">
      <c r="A16" s="202">
        <v>44256</v>
      </c>
      <c r="B16" s="203">
        <v>-3.0124267347389488E-2</v>
      </c>
      <c r="C16" s="204"/>
      <c r="D16" s="202">
        <f t="shared" si="0"/>
        <v>44256</v>
      </c>
      <c r="E16" s="203">
        <v>-0.12221289675426196</v>
      </c>
      <c r="F16" s="205"/>
      <c r="G16" s="197"/>
      <c r="H16" s="197"/>
      <c r="I16" s="206"/>
      <c r="J16" s="197"/>
      <c r="K16" s="197"/>
    </row>
    <row r="17" spans="1:10" x14ac:dyDescent="0.2">
      <c r="A17" s="202">
        <v>44287</v>
      </c>
      <c r="B17" s="203">
        <v>-0.12235754306985414</v>
      </c>
      <c r="C17" s="204"/>
      <c r="D17" s="202">
        <f t="shared" si="0"/>
        <v>44287</v>
      </c>
      <c r="E17" s="203">
        <v>-3.2537942991559654E-2</v>
      </c>
      <c r="F17" s="205"/>
      <c r="G17" s="197"/>
      <c r="H17" s="197"/>
      <c r="I17" s="206"/>
      <c r="J17" s="197"/>
    </row>
    <row r="18" spans="1:10" x14ac:dyDescent="0.2">
      <c r="A18" s="202">
        <v>44317</v>
      </c>
      <c r="B18" s="203">
        <v>8.7068808383763407E-2</v>
      </c>
      <c r="C18" s="204"/>
      <c r="D18" s="202">
        <f t="shared" si="0"/>
        <v>44317</v>
      </c>
      <c r="E18" s="203">
        <v>2.1734442281290844E-2</v>
      </c>
      <c r="F18" s="205"/>
      <c r="G18" s="197"/>
      <c r="H18" s="197"/>
      <c r="I18" s="206"/>
      <c r="J18" s="197"/>
    </row>
    <row r="19" spans="1:10" x14ac:dyDescent="0.2">
      <c r="A19" s="202">
        <v>44348</v>
      </c>
      <c r="B19" s="203">
        <v>-6.5536638387419077E-2</v>
      </c>
      <c r="C19" s="204"/>
      <c r="D19" s="202">
        <f t="shared" si="0"/>
        <v>44348</v>
      </c>
      <c r="E19" s="203">
        <v>-2.0179414706612775E-2</v>
      </c>
      <c r="F19" s="205"/>
      <c r="G19" s="197"/>
      <c r="H19" s="197"/>
      <c r="I19" s="206"/>
      <c r="J19" s="197"/>
    </row>
    <row r="20" spans="1:10" x14ac:dyDescent="0.2">
      <c r="A20" s="202">
        <v>44378</v>
      </c>
      <c r="B20" s="203">
        <v>1.0237018715829604E-2</v>
      </c>
      <c r="C20" s="204"/>
      <c r="D20" s="202">
        <f t="shared" si="0"/>
        <v>44378</v>
      </c>
      <c r="E20" s="203">
        <v>3.1030355971706225E-3</v>
      </c>
      <c r="F20" s="205"/>
      <c r="G20" s="197"/>
      <c r="H20" s="197"/>
      <c r="I20" s="206"/>
      <c r="J20" s="197"/>
    </row>
    <row r="21" spans="1:10" x14ac:dyDescent="0.2">
      <c r="A21" s="202">
        <v>44409</v>
      </c>
      <c r="B21" s="203">
        <v>1.921366447881967E-2</v>
      </c>
      <c r="C21" s="204"/>
      <c r="D21" s="202">
        <f t="shared" si="0"/>
        <v>44409</v>
      </c>
      <c r="E21" s="203">
        <v>5.2239895569514694E-3</v>
      </c>
      <c r="F21" s="205"/>
      <c r="G21" s="197"/>
      <c r="H21" s="197"/>
      <c r="I21" s="206"/>
      <c r="J21" s="197"/>
    </row>
    <row r="22" spans="1:10" x14ac:dyDescent="0.2">
      <c r="A22" s="202">
        <v>44440</v>
      </c>
      <c r="B22" s="203">
        <v>-6.4671341198611176E-2</v>
      </c>
      <c r="C22" s="204"/>
      <c r="D22" s="202">
        <f t="shared" si="0"/>
        <v>44440</v>
      </c>
      <c r="E22" s="203">
        <v>-3.0822452960232671E-2</v>
      </c>
      <c r="F22" s="205"/>
      <c r="G22" s="197"/>
      <c r="H22" s="197"/>
      <c r="I22" s="206"/>
      <c r="J22" s="197"/>
    </row>
    <row r="23" spans="1:10" x14ac:dyDescent="0.2">
      <c r="A23" s="202">
        <v>44470</v>
      </c>
      <c r="B23" s="203">
        <v>-7.6831766647935682E-3</v>
      </c>
      <c r="C23" s="204"/>
      <c r="D23" s="202">
        <f t="shared" si="0"/>
        <v>44470</v>
      </c>
      <c r="E23" s="203">
        <v>-2.791075330799031E-3</v>
      </c>
      <c r="F23" s="205"/>
      <c r="G23" s="197"/>
      <c r="H23" s="197"/>
      <c r="I23" s="206"/>
      <c r="J23" s="197"/>
    </row>
    <row r="24" spans="1:10" x14ac:dyDescent="0.2">
      <c r="A24" s="202">
        <v>44501</v>
      </c>
      <c r="B24" s="203">
        <v>-0.13073744230559092</v>
      </c>
      <c r="C24" s="204"/>
      <c r="D24" s="202">
        <f t="shared" si="0"/>
        <v>44501</v>
      </c>
      <c r="E24" s="203">
        <v>-0.11635370350571128</v>
      </c>
      <c r="F24" s="205"/>
      <c r="G24" s="197"/>
      <c r="H24" s="197"/>
      <c r="I24" s="206"/>
      <c r="J24" s="90"/>
    </row>
    <row r="25" spans="1:10" x14ac:dyDescent="0.2">
      <c r="A25" s="202">
        <v>44531</v>
      </c>
      <c r="B25" s="203">
        <v>0.24925946487786832</v>
      </c>
      <c r="C25" s="204"/>
      <c r="D25" s="202">
        <f t="shared" si="0"/>
        <v>44531</v>
      </c>
      <c r="E25" s="203">
        <v>-0.15539745423242957</v>
      </c>
      <c r="F25" s="205"/>
      <c r="G25" s="197"/>
      <c r="H25" s="197"/>
      <c r="I25" s="206"/>
      <c r="J25" s="90"/>
    </row>
    <row r="26" spans="1:10" x14ac:dyDescent="0.2">
      <c r="A26" s="197"/>
      <c r="B26" s="197"/>
      <c r="C26" s="197"/>
      <c r="D26" s="197"/>
      <c r="E26" s="197"/>
      <c r="F26" s="197"/>
      <c r="G26" s="197"/>
      <c r="H26" s="197"/>
      <c r="I26" s="197"/>
      <c r="J26" s="90"/>
    </row>
    <row r="27" spans="1:10" x14ac:dyDescent="0.2">
      <c r="A27" s="200" t="s">
        <v>62</v>
      </c>
      <c r="B27" s="137"/>
      <c r="C27" s="201"/>
      <c r="D27" s="200" t="s">
        <v>71</v>
      </c>
      <c r="E27" s="137"/>
      <c r="F27" s="197"/>
      <c r="G27" s="197"/>
      <c r="H27" s="197"/>
      <c r="I27" s="197"/>
      <c r="J27" s="197"/>
    </row>
    <row r="28" spans="1:10" x14ac:dyDescent="0.2">
      <c r="A28" s="96"/>
      <c r="B28" s="201" t="s">
        <v>211</v>
      </c>
      <c r="C28" s="188"/>
      <c r="D28" s="96"/>
      <c r="E28" s="201" t="s">
        <v>211</v>
      </c>
      <c r="F28" s="197"/>
      <c r="G28" s="197"/>
      <c r="H28" s="197"/>
      <c r="I28" s="197"/>
      <c r="J28" s="197"/>
    </row>
    <row r="29" spans="1:10" x14ac:dyDescent="0.2">
      <c r="A29" s="202">
        <f>A14</f>
        <v>44197</v>
      </c>
      <c r="B29" s="203">
        <v>5.2620753273144638E-2</v>
      </c>
      <c r="C29" s="204"/>
      <c r="D29" s="202">
        <f>A14</f>
        <v>44197</v>
      </c>
      <c r="E29" s="203">
        <v>0</v>
      </c>
      <c r="F29" s="206"/>
      <c r="G29" s="197"/>
      <c r="H29" s="197"/>
      <c r="I29" s="206"/>
      <c r="J29" s="197"/>
    </row>
    <row r="30" spans="1:10" x14ac:dyDescent="0.2">
      <c r="A30" s="202">
        <f t="shared" ref="A30:A40" si="1">A15</f>
        <v>44228</v>
      </c>
      <c r="B30" s="203">
        <v>-0.18163409378046336</v>
      </c>
      <c r="C30" s="204"/>
      <c r="D30" s="202">
        <f t="shared" ref="D30:D40" si="2">A15</f>
        <v>44228</v>
      </c>
      <c r="E30" s="203">
        <v>0</v>
      </c>
      <c r="F30" s="206"/>
      <c r="G30" s="197"/>
      <c r="H30" s="197"/>
      <c r="I30" s="206"/>
      <c r="J30" s="197"/>
    </row>
    <row r="31" spans="1:10" x14ac:dyDescent="0.2">
      <c r="A31" s="202">
        <f t="shared" si="1"/>
        <v>44256</v>
      </c>
      <c r="B31" s="203">
        <v>-4.4856256553621576E-2</v>
      </c>
      <c r="C31" s="204"/>
      <c r="D31" s="202">
        <f t="shared" si="2"/>
        <v>44256</v>
      </c>
      <c r="E31" s="203">
        <v>-9.0712750578606394E-2</v>
      </c>
      <c r="F31" s="206"/>
      <c r="G31" s="197"/>
      <c r="H31" s="197"/>
      <c r="I31" s="206"/>
      <c r="J31" s="197"/>
    </row>
    <row r="32" spans="1:10" x14ac:dyDescent="0.2">
      <c r="A32" s="202">
        <f t="shared" si="1"/>
        <v>44287</v>
      </c>
      <c r="B32" s="203">
        <v>-9.0848387794318031E-2</v>
      </c>
      <c r="C32" s="204"/>
      <c r="D32" s="202">
        <f t="shared" si="2"/>
        <v>44287</v>
      </c>
      <c r="E32" s="203">
        <v>-2.6389171650676335E-2</v>
      </c>
      <c r="F32" s="206"/>
      <c r="G32" s="197"/>
      <c r="H32" s="197"/>
      <c r="I32" s="206"/>
      <c r="J32" s="197"/>
    </row>
    <row r="33" spans="1:9" x14ac:dyDescent="0.2">
      <c r="A33" s="202">
        <f t="shared" si="1"/>
        <v>44317</v>
      </c>
      <c r="B33" s="203">
        <v>5.644042443418118E-2</v>
      </c>
      <c r="C33" s="204"/>
      <c r="D33" s="202">
        <f t="shared" si="2"/>
        <v>44317</v>
      </c>
      <c r="E33" s="203">
        <v>1.6552676978605518E-2</v>
      </c>
      <c r="F33" s="206"/>
      <c r="G33" s="197"/>
      <c r="H33" s="197"/>
      <c r="I33" s="206"/>
    </row>
    <row r="34" spans="1:9" x14ac:dyDescent="0.2">
      <c r="A34" s="202">
        <f t="shared" si="1"/>
        <v>44348</v>
      </c>
      <c r="B34" s="203">
        <v>-4.3404141139629093E-2</v>
      </c>
      <c r="C34" s="204"/>
      <c r="D34" s="202">
        <f t="shared" si="2"/>
        <v>44348</v>
      </c>
      <c r="E34" s="203">
        <v>-1.5153175777061987E-2</v>
      </c>
      <c r="F34" s="206"/>
      <c r="G34" s="197"/>
      <c r="H34" s="197"/>
      <c r="I34" s="206"/>
    </row>
    <row r="35" spans="1:9" x14ac:dyDescent="0.2">
      <c r="A35" s="202">
        <f t="shared" si="1"/>
        <v>44378</v>
      </c>
      <c r="B35" s="203">
        <v>6.7279629782353023E-3</v>
      </c>
      <c r="C35" s="204"/>
      <c r="D35" s="202">
        <f t="shared" si="2"/>
        <v>44378</v>
      </c>
      <c r="E35" s="203">
        <v>2.326128017737128E-3</v>
      </c>
      <c r="F35" s="206"/>
      <c r="G35" s="197"/>
      <c r="H35" s="197"/>
      <c r="I35" s="206"/>
    </row>
    <row r="36" spans="1:9" x14ac:dyDescent="0.2">
      <c r="A36" s="202">
        <f t="shared" si="1"/>
        <v>44409</v>
      </c>
      <c r="B36" s="203">
        <v>1.327218363774807E-2</v>
      </c>
      <c r="C36" s="204"/>
      <c r="D36" s="202">
        <f t="shared" si="2"/>
        <v>44409</v>
      </c>
      <c r="E36" s="203">
        <v>4.149860087923285E-3</v>
      </c>
      <c r="F36" s="206"/>
      <c r="G36" s="197"/>
      <c r="H36" s="197"/>
      <c r="I36" s="206"/>
    </row>
    <row r="37" spans="1:9" x14ac:dyDescent="0.2">
      <c r="A37" s="202">
        <f t="shared" si="1"/>
        <v>44440</v>
      </c>
      <c r="B37" s="203">
        <v>-4.3603173687745911E-2</v>
      </c>
      <c r="C37" s="204"/>
      <c r="D37" s="202">
        <f t="shared" si="2"/>
        <v>44440</v>
      </c>
      <c r="E37" s="203">
        <v>-1.4224999272950178E-2</v>
      </c>
      <c r="F37" s="206"/>
      <c r="G37" s="197"/>
      <c r="H37" s="197"/>
      <c r="I37" s="206"/>
    </row>
    <row r="38" spans="1:9" x14ac:dyDescent="0.2">
      <c r="A38" s="202">
        <f t="shared" si="1"/>
        <v>44470</v>
      </c>
      <c r="B38" s="203">
        <v>-7.2533516219016611E-3</v>
      </c>
      <c r="C38" s="204"/>
      <c r="D38" s="202">
        <f t="shared" si="2"/>
        <v>44470</v>
      </c>
      <c r="E38" s="203">
        <v>-2.1254100732888137E-3</v>
      </c>
      <c r="F38" s="206"/>
      <c r="G38" s="197"/>
      <c r="H38" s="197"/>
      <c r="I38" s="206"/>
    </row>
    <row r="39" spans="1:9" x14ac:dyDescent="0.2">
      <c r="A39" s="202">
        <f t="shared" si="1"/>
        <v>44501</v>
      </c>
      <c r="B39" s="203">
        <v>-0.10304796654010906</v>
      </c>
      <c r="C39" s="204"/>
      <c r="D39" s="202">
        <f t="shared" si="2"/>
        <v>44501</v>
      </c>
      <c r="E39" s="203">
        <v>-8.6215423417667636E-2</v>
      </c>
      <c r="F39" s="206"/>
      <c r="G39" s="197"/>
      <c r="H39" s="197"/>
      <c r="I39" s="206"/>
    </row>
    <row r="40" spans="1:9" x14ac:dyDescent="0.2">
      <c r="A40" s="202">
        <f t="shared" si="1"/>
        <v>44531</v>
      </c>
      <c r="B40" s="203">
        <v>0.20132018999622137</v>
      </c>
      <c r="C40" s="204"/>
      <c r="D40" s="202">
        <f t="shared" si="2"/>
        <v>44531</v>
      </c>
      <c r="E40" s="203">
        <v>-0.11647903528926472</v>
      </c>
      <c r="F40" s="206"/>
      <c r="G40" s="197"/>
      <c r="H40" s="197"/>
      <c r="I40" s="206"/>
    </row>
    <row r="41" spans="1:9" x14ac:dyDescent="0.2">
      <c r="A41" s="202"/>
      <c r="B41" s="204"/>
      <c r="C41" s="204"/>
      <c r="D41" s="202"/>
      <c r="E41" s="204"/>
      <c r="F41" s="197"/>
      <c r="G41" s="197"/>
      <c r="H41" s="197"/>
      <c r="I41" s="197"/>
    </row>
    <row r="42" spans="1:9" x14ac:dyDescent="0.2">
      <c r="A42" s="202"/>
      <c r="B42" s="204"/>
      <c r="C42" s="204"/>
      <c r="D42" s="202"/>
      <c r="E42" s="204"/>
      <c r="F42" s="197"/>
      <c r="G42" s="197"/>
      <c r="H42" s="197"/>
      <c r="I42" s="197"/>
    </row>
    <row r="43" spans="1:9" x14ac:dyDescent="0.2">
      <c r="A43" s="197"/>
      <c r="B43" s="207" t="s">
        <v>212</v>
      </c>
      <c r="C43" s="204"/>
      <c r="D43" s="202"/>
      <c r="E43" s="204"/>
      <c r="F43" s="197"/>
      <c r="G43" s="197"/>
      <c r="H43" s="197"/>
      <c r="I43" s="197"/>
    </row>
    <row r="44" spans="1:9" x14ac:dyDescent="0.2">
      <c r="A44" s="202"/>
      <c r="B44" s="204"/>
      <c r="C44" s="204"/>
      <c r="D44" s="202"/>
      <c r="E44" s="204"/>
      <c r="F44" s="197"/>
      <c r="G44" s="197"/>
      <c r="H44" s="197"/>
      <c r="I44" s="197"/>
    </row>
    <row r="45" spans="1:9" x14ac:dyDescent="0.2">
      <c r="A45" s="202"/>
      <c r="B45" s="204"/>
      <c r="C45" s="204"/>
      <c r="D45" s="202"/>
      <c r="E45" s="204"/>
      <c r="F45" s="197"/>
      <c r="G45" s="197"/>
      <c r="H45" s="197"/>
      <c r="I45" s="197"/>
    </row>
    <row r="46" spans="1:9" x14ac:dyDescent="0.2">
      <c r="A46" s="202"/>
      <c r="B46" s="204"/>
      <c r="C46" s="204"/>
      <c r="D46" s="202"/>
      <c r="E46" s="204"/>
      <c r="F46" s="197"/>
      <c r="G46" s="197"/>
      <c r="H46" s="197"/>
      <c r="I46" s="197"/>
    </row>
    <row r="47" spans="1:9" x14ac:dyDescent="0.2">
      <c r="A47" s="202"/>
      <c r="B47" s="204"/>
      <c r="C47" s="204"/>
      <c r="D47" s="202"/>
      <c r="E47" s="204"/>
      <c r="F47" s="197"/>
      <c r="G47" s="197"/>
      <c r="H47" s="197"/>
      <c r="I47" s="197"/>
    </row>
    <row r="48" spans="1:9" x14ac:dyDescent="0.2">
      <c r="A48" s="202"/>
      <c r="B48" s="204"/>
      <c r="C48" s="204"/>
      <c r="D48" s="202"/>
      <c r="E48" s="204"/>
      <c r="F48" s="197"/>
      <c r="G48" s="197"/>
      <c r="H48" s="197"/>
      <c r="I48" s="197"/>
    </row>
    <row r="49" spans="1:8" x14ac:dyDescent="0.2">
      <c r="A49" s="202"/>
      <c r="B49" s="204"/>
      <c r="C49" s="204"/>
      <c r="D49" s="202"/>
      <c r="E49" s="204"/>
      <c r="F49" s="197"/>
      <c r="G49" s="197"/>
      <c r="H49" s="197"/>
    </row>
    <row r="50" spans="1:8" x14ac:dyDescent="0.2">
      <c r="A50" s="202"/>
      <c r="B50" s="204"/>
      <c r="C50" s="204"/>
      <c r="D50" s="202"/>
      <c r="E50" s="204"/>
      <c r="F50" s="197"/>
      <c r="G50" s="197"/>
      <c r="H50" s="197"/>
    </row>
    <row r="51" spans="1:8" x14ac:dyDescent="0.2">
      <c r="A51" s="202"/>
      <c r="B51" s="204"/>
      <c r="C51" s="204"/>
      <c r="D51" s="202"/>
      <c r="E51" s="204"/>
      <c r="F51" s="197"/>
      <c r="G51" s="197"/>
      <c r="H51" s="197"/>
    </row>
    <row r="53" spans="1:8" ht="12.75" customHeight="1" x14ac:dyDescent="0.2">
      <c r="A53" s="202"/>
      <c r="B53" s="204"/>
      <c r="C53" s="204"/>
      <c r="D53" s="204"/>
      <c r="E53" s="204"/>
      <c r="F53" s="197"/>
      <c r="G53" s="197"/>
      <c r="H53" s="197"/>
    </row>
    <row r="54" spans="1:8" x14ac:dyDescent="0.2">
      <c r="A54" s="202"/>
      <c r="B54" s="204"/>
      <c r="C54" s="204"/>
      <c r="D54" s="204"/>
      <c r="E54" s="204"/>
      <c r="F54" s="78"/>
      <c r="G54" s="78"/>
      <c r="H54" s="78"/>
    </row>
    <row r="55" spans="1:8" x14ac:dyDescent="0.2">
      <c r="A55" s="202"/>
      <c r="B55" s="204"/>
      <c r="C55" s="204"/>
      <c r="D55" s="204"/>
      <c r="E55" s="204"/>
      <c r="F55" s="78"/>
      <c r="G55" s="78"/>
      <c r="H55" s="78"/>
    </row>
    <row r="56" spans="1:8" x14ac:dyDescent="0.2">
      <c r="A56" s="202"/>
      <c r="B56" s="204"/>
      <c r="C56" s="204"/>
      <c r="D56" s="204"/>
      <c r="E56" s="204"/>
      <c r="F56" s="78"/>
      <c r="G56" s="78"/>
      <c r="H56" s="78"/>
    </row>
    <row r="57" spans="1:8" x14ac:dyDescent="0.2">
      <c r="A57" s="202"/>
      <c r="B57" s="204"/>
      <c r="C57" s="204"/>
      <c r="D57" s="204"/>
      <c r="E57" s="204"/>
      <c r="F57" s="78"/>
      <c r="G57" s="78"/>
      <c r="H57" s="78"/>
    </row>
    <row r="58" spans="1:8" x14ac:dyDescent="0.2">
      <c r="A58" s="202"/>
      <c r="B58" s="204"/>
      <c r="C58" s="204"/>
      <c r="D58" s="204"/>
      <c r="E58" s="204"/>
      <c r="F58" s="78"/>
      <c r="G58" s="78"/>
      <c r="H58" s="78"/>
    </row>
    <row r="59" spans="1:8" x14ac:dyDescent="0.2">
      <c r="A59" s="202"/>
      <c r="B59" s="204"/>
      <c r="C59" s="204"/>
      <c r="D59" s="204"/>
      <c r="E59" s="204"/>
      <c r="F59" s="78"/>
      <c r="G59" s="78"/>
      <c r="H59" s="78"/>
    </row>
    <row r="60" spans="1:8" x14ac:dyDescent="0.2">
      <c r="A60" s="202"/>
      <c r="B60" s="204"/>
      <c r="C60" s="204"/>
      <c r="D60" s="204"/>
      <c r="E60" s="204"/>
      <c r="F60" s="78"/>
      <c r="G60" s="78"/>
      <c r="H60" s="78"/>
    </row>
    <row r="61" spans="1:8" x14ac:dyDescent="0.2">
      <c r="A61" s="202"/>
      <c r="B61" s="204"/>
      <c r="C61" s="204"/>
      <c r="D61" s="204"/>
      <c r="E61" s="204"/>
      <c r="F61" s="78"/>
      <c r="G61" s="78"/>
      <c r="H61" s="78"/>
    </row>
    <row r="62" spans="1:8" x14ac:dyDescent="0.2">
      <c r="A62" s="197"/>
      <c r="B62" s="197"/>
      <c r="C62" s="197"/>
      <c r="D62" s="197"/>
      <c r="E62" s="197"/>
      <c r="F62" s="78"/>
      <c r="G62" s="78"/>
      <c r="H62" s="78"/>
    </row>
  </sheetData>
  <mergeCells count="3">
    <mergeCell ref="A8:E8"/>
    <mergeCell ref="A9:E9"/>
    <mergeCell ref="A10:E10"/>
  </mergeCells>
  <phoneticPr fontId="13" type="noConversion"/>
  <printOptions horizontalCentered="1"/>
  <pageMargins left="0.75" right="0.75" top="0.75" bottom="0.75" header="0.5" footer="0.5"/>
  <pageSetup orientation="portrait" horizontalDpi="1200" verticalDpi="1200" r:id="rId1"/>
  <headerFooter>
    <oddFooter>&amp;LSponsored by Crystal K. Elbe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1"/>
  <dimension ref="A1:K62"/>
  <sheetViews>
    <sheetView workbookViewId="0"/>
  </sheetViews>
  <sheetFormatPr defaultColWidth="9.140625" defaultRowHeight="12.75" x14ac:dyDescent="0.2"/>
  <cols>
    <col min="1" max="1" width="9.28515625" style="89" customWidth="1"/>
    <col min="2" max="2" width="14.28515625" style="89" customWidth="1"/>
    <col min="3" max="3" width="25.5703125" style="89" customWidth="1"/>
    <col min="4" max="4" width="9.28515625" style="89" customWidth="1"/>
    <col min="5" max="5" width="14.28515625" style="89" customWidth="1"/>
    <col min="6" max="6" width="6.42578125" style="89" customWidth="1"/>
    <col min="7" max="8" width="3" style="89" bestFit="1" customWidth="1"/>
    <col min="9" max="16384" width="9.140625" style="89"/>
  </cols>
  <sheetData>
    <row r="1" spans="1:11" x14ac:dyDescent="0.2">
      <c r="A1" s="197"/>
      <c r="B1" s="197"/>
      <c r="C1" s="197"/>
      <c r="D1" s="197"/>
      <c r="E1" s="197"/>
      <c r="F1" s="134"/>
      <c r="G1" s="197"/>
      <c r="H1" s="197"/>
      <c r="I1" s="197"/>
      <c r="J1" s="197"/>
      <c r="K1" s="197"/>
    </row>
    <row r="2" spans="1:11" x14ac:dyDescent="0.2">
      <c r="A2" s="197"/>
      <c r="B2" s="197"/>
      <c r="C2" s="197"/>
      <c r="D2" s="197"/>
      <c r="E2" s="197"/>
      <c r="F2" s="134"/>
      <c r="G2" s="197"/>
      <c r="H2" s="197"/>
      <c r="I2" s="197"/>
      <c r="J2" s="197"/>
      <c r="K2" s="197"/>
    </row>
    <row r="3" spans="1:11" x14ac:dyDescent="0.2">
      <c r="A3" s="197"/>
      <c r="B3" s="197"/>
      <c r="C3" s="197"/>
      <c r="D3" s="197"/>
      <c r="E3" s="197"/>
      <c r="F3" s="136"/>
      <c r="G3" s="197"/>
      <c r="H3" s="197"/>
      <c r="I3" s="197"/>
      <c r="J3" s="197"/>
      <c r="K3" s="197"/>
    </row>
    <row r="4" spans="1:11" x14ac:dyDescent="0.2">
      <c r="A4" s="197"/>
      <c r="B4" s="197"/>
      <c r="C4" s="197"/>
      <c r="D4" s="197"/>
      <c r="E4" s="197"/>
      <c r="F4" s="136"/>
      <c r="G4" s="197"/>
      <c r="H4" s="197"/>
      <c r="I4" s="197"/>
      <c r="J4" s="197"/>
      <c r="K4" s="197"/>
    </row>
    <row r="5" spans="1:11" x14ac:dyDescent="0.2">
      <c r="A5" s="197"/>
      <c r="B5" s="197"/>
      <c r="C5" s="197"/>
      <c r="D5" s="197"/>
      <c r="E5" s="197"/>
      <c r="F5" s="136"/>
      <c r="G5" s="197"/>
      <c r="H5" s="197"/>
      <c r="I5" s="197"/>
      <c r="J5" s="197"/>
      <c r="K5" s="197"/>
    </row>
    <row r="6" spans="1:11" x14ac:dyDescent="0.2">
      <c r="A6" s="197"/>
      <c r="B6" s="197"/>
      <c r="C6" s="197"/>
      <c r="D6" s="197"/>
      <c r="E6" s="197"/>
      <c r="F6" s="136"/>
      <c r="G6" s="197"/>
      <c r="H6" s="197"/>
      <c r="I6" s="197"/>
      <c r="J6" s="197"/>
      <c r="K6" s="197"/>
    </row>
    <row r="7" spans="1:11" x14ac:dyDescent="0.2">
      <c r="A7" s="197"/>
      <c r="B7" s="197"/>
      <c r="C7" s="197"/>
      <c r="D7" s="197"/>
      <c r="E7" s="197"/>
      <c r="F7" s="136"/>
      <c r="G7" s="197"/>
      <c r="H7" s="197"/>
      <c r="I7" s="197"/>
      <c r="J7" s="197"/>
      <c r="K7" s="197"/>
    </row>
    <row r="8" spans="1:11" x14ac:dyDescent="0.2">
      <c r="A8" s="292" t="str">
        <f>'Demand Weather Factors_CP'!A8:B8</f>
        <v>ENTERGY TEXAS, INC.</v>
      </c>
      <c r="B8" s="292"/>
      <c r="C8" s="292"/>
      <c r="D8" s="292"/>
      <c r="E8" s="292"/>
      <c r="F8" s="197"/>
      <c r="G8" s="197"/>
      <c r="H8" s="197"/>
      <c r="I8" s="13"/>
      <c r="J8" s="13"/>
      <c r="K8" s="13"/>
    </row>
    <row r="9" spans="1:11" x14ac:dyDescent="0.2">
      <c r="A9" s="292" t="s">
        <v>213</v>
      </c>
      <c r="B9" s="292"/>
      <c r="C9" s="292"/>
      <c r="D9" s="292"/>
      <c r="E9" s="292"/>
      <c r="F9" s="197"/>
      <c r="G9" s="197"/>
      <c r="H9" s="197"/>
      <c r="I9" s="13"/>
      <c r="J9" s="13"/>
      <c r="K9" s="13"/>
    </row>
    <row r="10" spans="1:11" x14ac:dyDescent="0.2">
      <c r="A10" s="292" t="str">
        <f>'Demand Weather Factors_CP'!A10:B10</f>
        <v>FOR THE TWELVE MONTHS ENDING DECEMBER 31, 2021</v>
      </c>
      <c r="B10" s="292"/>
      <c r="C10" s="292"/>
      <c r="D10" s="292"/>
      <c r="E10" s="292"/>
      <c r="F10" s="197"/>
      <c r="G10" s="197"/>
      <c r="H10" s="197"/>
      <c r="I10" s="13"/>
      <c r="J10" s="13"/>
      <c r="K10" s="13"/>
    </row>
    <row r="11" spans="1:11" x14ac:dyDescent="0.2">
      <c r="A11" s="197"/>
      <c r="B11" s="197"/>
      <c r="C11" s="197"/>
      <c r="D11" s="197"/>
      <c r="E11" s="197"/>
      <c r="F11" s="197"/>
      <c r="G11" s="197"/>
      <c r="H11" s="197"/>
      <c r="I11" s="13"/>
      <c r="J11" s="13"/>
      <c r="K11" s="13"/>
    </row>
    <row r="12" spans="1:11" x14ac:dyDescent="0.2">
      <c r="A12" s="200" t="s">
        <v>60</v>
      </c>
      <c r="B12" s="137"/>
      <c r="C12" s="201"/>
      <c r="D12" s="200" t="s">
        <v>66</v>
      </c>
      <c r="E12" s="137"/>
      <c r="F12" s="197"/>
      <c r="G12" s="197"/>
      <c r="H12" s="197"/>
      <c r="I12" s="13"/>
      <c r="J12" s="13"/>
      <c r="K12" s="13"/>
    </row>
    <row r="13" spans="1:11" x14ac:dyDescent="0.2">
      <c r="A13" s="96"/>
      <c r="B13" s="201" t="s">
        <v>211</v>
      </c>
      <c r="C13" s="188"/>
      <c r="D13" s="96"/>
      <c r="E13" s="201" t="s">
        <v>211</v>
      </c>
      <c r="F13" s="197"/>
      <c r="G13" s="197"/>
      <c r="H13" s="197"/>
      <c r="I13" s="197"/>
      <c r="J13" s="197"/>
      <c r="K13" s="197"/>
    </row>
    <row r="14" spans="1:11" x14ac:dyDescent="0.2">
      <c r="A14" s="202">
        <f>'Demand Weather Factors_CP'!A14</f>
        <v>44197</v>
      </c>
      <c r="B14" s="203">
        <v>1.4243612576800624E-2</v>
      </c>
      <c r="C14" s="204"/>
      <c r="D14" s="202">
        <f>A14</f>
        <v>44197</v>
      </c>
      <c r="E14" s="203">
        <v>0</v>
      </c>
      <c r="F14" s="197"/>
      <c r="G14" s="197"/>
      <c r="H14" s="197"/>
      <c r="I14" s="197"/>
      <c r="J14" s="197"/>
      <c r="K14" s="197"/>
    </row>
    <row r="15" spans="1:11" x14ac:dyDescent="0.2">
      <c r="A15" s="202">
        <f>'Demand Weather Factors_CP'!A15</f>
        <v>44228</v>
      </c>
      <c r="B15" s="203">
        <v>-0.15796974131780384</v>
      </c>
      <c r="C15" s="204"/>
      <c r="D15" s="202">
        <f t="shared" ref="D15:D25" si="0">A15</f>
        <v>44228</v>
      </c>
      <c r="E15" s="203">
        <v>0</v>
      </c>
      <c r="F15" s="197"/>
      <c r="G15" s="197"/>
      <c r="H15" s="197"/>
      <c r="I15" s="197"/>
      <c r="J15" s="197"/>
      <c r="K15" s="197"/>
    </row>
    <row r="16" spans="1:11" x14ac:dyDescent="0.2">
      <c r="A16" s="202">
        <f>'Demand Weather Factors_CP'!A16</f>
        <v>44256</v>
      </c>
      <c r="B16" s="203">
        <v>7.478484228925053E-3</v>
      </c>
      <c r="C16" s="204"/>
      <c r="D16" s="202">
        <f t="shared" si="0"/>
        <v>44256</v>
      </c>
      <c r="E16" s="203">
        <v>-7.5991459146920404E-2</v>
      </c>
      <c r="F16" s="197"/>
      <c r="G16" s="197"/>
      <c r="H16" s="197"/>
      <c r="I16" s="197"/>
      <c r="J16" s="197"/>
      <c r="K16" s="197"/>
    </row>
    <row r="17" spans="1:10" x14ac:dyDescent="0.2">
      <c r="A17" s="202">
        <f>'Demand Weather Factors_CP'!A17</f>
        <v>44287</v>
      </c>
      <c r="B17" s="203">
        <v>-0.18945637330957896</v>
      </c>
      <c r="C17" s="204"/>
      <c r="D17" s="202">
        <f t="shared" si="0"/>
        <v>44287</v>
      </c>
      <c r="E17" s="203">
        <v>-3.216898171294158E-2</v>
      </c>
      <c r="F17" s="197"/>
      <c r="G17" s="197"/>
      <c r="H17" s="197"/>
      <c r="I17" s="197"/>
      <c r="J17" s="197"/>
    </row>
    <row r="18" spans="1:10" x14ac:dyDescent="0.2">
      <c r="A18" s="202">
        <f>'Demand Weather Factors_CP'!A18</f>
        <v>44317</v>
      </c>
      <c r="B18" s="203">
        <v>0.11788320962783948</v>
      </c>
      <c r="C18" s="204"/>
      <c r="D18" s="202">
        <f t="shared" si="0"/>
        <v>44317</v>
      </c>
      <c r="E18" s="203">
        <v>2.2823444857320574E-3</v>
      </c>
      <c r="F18" s="197"/>
      <c r="G18" s="197"/>
      <c r="H18" s="197"/>
      <c r="I18" s="197"/>
      <c r="J18" s="197"/>
    </row>
    <row r="19" spans="1:10" x14ac:dyDescent="0.2">
      <c r="A19" s="202">
        <f>'Demand Weather Factors_CP'!A19</f>
        <v>44348</v>
      </c>
      <c r="B19" s="203">
        <v>-8.7328536651472083E-2</v>
      </c>
      <c r="C19" s="204"/>
      <c r="D19" s="202">
        <f t="shared" si="0"/>
        <v>44348</v>
      </c>
      <c r="E19" s="203">
        <v>-1.9694696227288699E-2</v>
      </c>
      <c r="F19" s="197"/>
      <c r="G19" s="197"/>
      <c r="H19" s="197"/>
      <c r="I19" s="197"/>
      <c r="J19" s="197"/>
    </row>
    <row r="20" spans="1:10" x14ac:dyDescent="0.2">
      <c r="A20" s="202">
        <f>'Demand Weather Factors_CP'!A20</f>
        <v>44378</v>
      </c>
      <c r="B20" s="203">
        <v>2.8896514432085629E-2</v>
      </c>
      <c r="C20" s="204"/>
      <c r="D20" s="202">
        <f t="shared" si="0"/>
        <v>44378</v>
      </c>
      <c r="E20" s="203">
        <v>9.7702566816944003E-3</v>
      </c>
      <c r="F20" s="197"/>
      <c r="G20" s="197"/>
      <c r="H20" s="197"/>
      <c r="I20" s="197"/>
      <c r="J20" s="197"/>
    </row>
    <row r="21" spans="1:10" x14ac:dyDescent="0.2">
      <c r="A21" s="202">
        <f>'Demand Weather Factors_CP'!A21</f>
        <v>44409</v>
      </c>
      <c r="B21" s="203">
        <v>4.3763587342031673E-2</v>
      </c>
      <c r="C21" s="204"/>
      <c r="D21" s="202">
        <f t="shared" si="0"/>
        <v>44409</v>
      </c>
      <c r="E21" s="203">
        <v>1.8638474707167951E-2</v>
      </c>
      <c r="F21" s="197"/>
      <c r="G21" s="197"/>
      <c r="H21" s="197"/>
      <c r="I21" s="197"/>
      <c r="J21" s="197"/>
    </row>
    <row r="22" spans="1:10" x14ac:dyDescent="0.2">
      <c r="A22" s="202">
        <f>'Demand Weather Factors_CP'!A22</f>
        <v>44440</v>
      </c>
      <c r="B22" s="203">
        <v>-6.4622166366159722E-2</v>
      </c>
      <c r="C22" s="204"/>
      <c r="D22" s="202">
        <f t="shared" si="0"/>
        <v>44440</v>
      </c>
      <c r="E22" s="203">
        <v>6.499014261129199E-3</v>
      </c>
      <c r="F22" s="197"/>
      <c r="G22" s="197"/>
      <c r="H22" s="197"/>
      <c r="I22" s="197"/>
      <c r="J22" s="197"/>
    </row>
    <row r="23" spans="1:10" x14ac:dyDescent="0.2">
      <c r="A23" s="202">
        <f>'Demand Weather Factors_CP'!A23</f>
        <v>44470</v>
      </c>
      <c r="B23" s="203">
        <v>-2.9477678053486667E-3</v>
      </c>
      <c r="C23" s="204"/>
      <c r="D23" s="202">
        <f t="shared" si="0"/>
        <v>44470</v>
      </c>
      <c r="E23" s="203">
        <v>-2.2524251078456237E-2</v>
      </c>
      <c r="F23" s="197"/>
      <c r="G23" s="197"/>
      <c r="H23" s="197"/>
      <c r="I23" s="197"/>
      <c r="J23" s="197"/>
    </row>
    <row r="24" spans="1:10" x14ac:dyDescent="0.2">
      <c r="A24" s="202">
        <f>'Demand Weather Factors_CP'!A24</f>
        <v>44501</v>
      </c>
      <c r="B24" s="203">
        <v>-0.10765124108976631</v>
      </c>
      <c r="C24" s="204"/>
      <c r="D24" s="202">
        <f t="shared" si="0"/>
        <v>44501</v>
      </c>
      <c r="E24" s="203">
        <v>1.3712198885136528E-2</v>
      </c>
      <c r="F24" s="197"/>
      <c r="G24" s="197"/>
      <c r="H24" s="197"/>
      <c r="I24" s="197"/>
      <c r="J24" s="90"/>
    </row>
    <row r="25" spans="1:10" x14ac:dyDescent="0.2">
      <c r="A25" s="202">
        <f>'Demand Weather Factors_CP'!A25</f>
        <v>44531</v>
      </c>
      <c r="B25" s="203">
        <v>0.15018811798145615</v>
      </c>
      <c r="C25" s="204"/>
      <c r="D25" s="202">
        <f t="shared" si="0"/>
        <v>44531</v>
      </c>
      <c r="E25" s="203">
        <v>-0.14306936168737316</v>
      </c>
      <c r="F25" s="197"/>
      <c r="G25" s="197"/>
      <c r="H25" s="197"/>
      <c r="I25" s="197"/>
      <c r="J25" s="90"/>
    </row>
    <row r="26" spans="1:10" x14ac:dyDescent="0.2">
      <c r="A26" s="197"/>
      <c r="B26" s="197"/>
      <c r="C26" s="197"/>
      <c r="D26" s="202"/>
      <c r="E26" s="197"/>
      <c r="F26" s="197"/>
      <c r="G26" s="197"/>
      <c r="H26" s="197"/>
      <c r="I26" s="197"/>
      <c r="J26" s="90"/>
    </row>
    <row r="27" spans="1:10" x14ac:dyDescent="0.2">
      <c r="A27" s="200" t="s">
        <v>62</v>
      </c>
      <c r="B27" s="137"/>
      <c r="C27" s="201"/>
      <c r="D27" s="200" t="s">
        <v>71</v>
      </c>
      <c r="E27" s="137"/>
      <c r="F27" s="197"/>
      <c r="G27" s="197"/>
      <c r="H27" s="197"/>
      <c r="I27" s="197"/>
      <c r="J27" s="197"/>
    </row>
    <row r="28" spans="1:10" x14ac:dyDescent="0.2">
      <c r="A28" s="96"/>
      <c r="B28" s="201" t="s">
        <v>211</v>
      </c>
      <c r="C28" s="188"/>
      <c r="D28" s="96"/>
      <c r="E28" s="201" t="s">
        <v>211</v>
      </c>
      <c r="F28" s="197"/>
      <c r="G28" s="197"/>
      <c r="H28" s="197"/>
      <c r="I28" s="197"/>
      <c r="J28" s="197"/>
    </row>
    <row r="29" spans="1:10" x14ac:dyDescent="0.2">
      <c r="A29" s="202">
        <f>A14</f>
        <v>44197</v>
      </c>
      <c r="B29" s="203">
        <v>5.0388815002114562E-2</v>
      </c>
      <c r="C29" s="204"/>
      <c r="D29" s="202">
        <f>A14</f>
        <v>44197</v>
      </c>
      <c r="E29" s="203">
        <v>-5.1968183594675768E-2</v>
      </c>
      <c r="F29" s="197"/>
      <c r="G29" s="197"/>
      <c r="H29" s="197"/>
      <c r="I29" s="197"/>
      <c r="J29" s="197"/>
    </row>
    <row r="30" spans="1:10" x14ac:dyDescent="0.2">
      <c r="A30" s="202">
        <f t="shared" ref="A30:A40" si="1">A15</f>
        <v>44228</v>
      </c>
      <c r="B30" s="203">
        <v>-0.19881249629436823</v>
      </c>
      <c r="C30" s="204"/>
      <c r="D30" s="202">
        <f t="shared" ref="D30:D40" si="2">A15</f>
        <v>44228</v>
      </c>
      <c r="E30" s="203">
        <v>-2.630048069718216E-2</v>
      </c>
      <c r="F30" s="197"/>
      <c r="G30" s="197"/>
      <c r="H30" s="197"/>
      <c r="I30" s="197"/>
      <c r="J30" s="197"/>
    </row>
    <row r="31" spans="1:10" x14ac:dyDescent="0.2">
      <c r="A31" s="202">
        <f t="shared" si="1"/>
        <v>44256</v>
      </c>
      <c r="B31" s="203">
        <v>-0.12685146525965427</v>
      </c>
      <c r="C31" s="204"/>
      <c r="D31" s="202">
        <f t="shared" si="2"/>
        <v>44256</v>
      </c>
      <c r="E31" s="203">
        <v>-2.9687388176593443E-2</v>
      </c>
      <c r="F31" s="197"/>
      <c r="G31" s="197"/>
      <c r="H31" s="197"/>
      <c r="I31" s="197"/>
      <c r="J31" s="197"/>
    </row>
    <row r="32" spans="1:10" x14ac:dyDescent="0.2">
      <c r="A32" s="202">
        <f t="shared" si="1"/>
        <v>44287</v>
      </c>
      <c r="B32" s="203">
        <v>-8.713896515152042E-2</v>
      </c>
      <c r="C32" s="204"/>
      <c r="D32" s="202">
        <f t="shared" si="2"/>
        <v>44287</v>
      </c>
      <c r="E32" s="203">
        <v>-2.2449632081527279E-2</v>
      </c>
      <c r="F32" s="197"/>
      <c r="G32" s="197"/>
      <c r="H32" s="197"/>
      <c r="I32" s="197"/>
      <c r="J32" s="197"/>
    </row>
    <row r="33" spans="1:5" x14ac:dyDescent="0.2">
      <c r="A33" s="202">
        <f t="shared" si="1"/>
        <v>44317</v>
      </c>
      <c r="B33" s="203">
        <v>5.6759593536257709E-2</v>
      </c>
      <c r="C33" s="204"/>
      <c r="D33" s="202">
        <f t="shared" si="2"/>
        <v>44317</v>
      </c>
      <c r="E33" s="203">
        <v>1.3841361334317126E-2</v>
      </c>
    </row>
    <row r="34" spans="1:5" x14ac:dyDescent="0.2">
      <c r="A34" s="202">
        <f t="shared" si="1"/>
        <v>44348</v>
      </c>
      <c r="B34" s="203">
        <v>7.5158344519646869E-2</v>
      </c>
      <c r="C34" s="204"/>
      <c r="D34" s="202">
        <f t="shared" si="2"/>
        <v>44348</v>
      </c>
      <c r="E34" s="203">
        <v>1.6653658363495305E-2</v>
      </c>
    </row>
    <row r="35" spans="1:5" x14ac:dyDescent="0.2">
      <c r="A35" s="202">
        <f t="shared" si="1"/>
        <v>44378</v>
      </c>
      <c r="B35" s="203">
        <v>2.6750962983864479E-2</v>
      </c>
      <c r="C35" s="204"/>
      <c r="D35" s="202">
        <f t="shared" si="2"/>
        <v>44378</v>
      </c>
      <c r="E35" s="203">
        <v>6.6032886194802298E-3</v>
      </c>
    </row>
    <row r="36" spans="1:5" x14ac:dyDescent="0.2">
      <c r="A36" s="202">
        <f t="shared" si="1"/>
        <v>44409</v>
      </c>
      <c r="B36" s="203">
        <v>1.4536722833950131E-2</v>
      </c>
      <c r="C36" s="204"/>
      <c r="D36" s="202">
        <f t="shared" si="2"/>
        <v>44409</v>
      </c>
      <c r="E36" s="203">
        <v>-7.2384055084960819E-3</v>
      </c>
    </row>
    <row r="37" spans="1:5" x14ac:dyDescent="0.2">
      <c r="A37" s="202">
        <f t="shared" si="1"/>
        <v>44440</v>
      </c>
      <c r="B37" s="203">
        <v>2.1764586204571224E-3</v>
      </c>
      <c r="C37" s="204"/>
      <c r="D37" s="202">
        <f t="shared" si="2"/>
        <v>44440</v>
      </c>
      <c r="E37" s="203">
        <v>-5.9114062198258877E-3</v>
      </c>
    </row>
    <row r="38" spans="1:5" x14ac:dyDescent="0.2">
      <c r="A38" s="202">
        <f t="shared" si="1"/>
        <v>44470</v>
      </c>
      <c r="B38" s="203">
        <v>-1.4324470478912721E-2</v>
      </c>
      <c r="C38" s="204"/>
      <c r="D38" s="202">
        <f t="shared" si="2"/>
        <v>44470</v>
      </c>
      <c r="E38" s="203">
        <v>-1.3985946197802799E-2</v>
      </c>
    </row>
    <row r="39" spans="1:5" x14ac:dyDescent="0.2">
      <c r="A39" s="202">
        <f t="shared" si="1"/>
        <v>44501</v>
      </c>
      <c r="B39" s="203">
        <v>-0.10304796654010906</v>
      </c>
      <c r="C39" s="204"/>
      <c r="D39" s="202">
        <f t="shared" si="2"/>
        <v>44501</v>
      </c>
      <c r="E39" s="203">
        <v>8.553656181595537E-3</v>
      </c>
    </row>
    <row r="40" spans="1:5" x14ac:dyDescent="0.2">
      <c r="A40" s="202">
        <f t="shared" si="1"/>
        <v>44531</v>
      </c>
      <c r="B40" s="203">
        <v>0.13721953245159901</v>
      </c>
      <c r="C40" s="204"/>
      <c r="D40" s="202">
        <f t="shared" si="2"/>
        <v>44531</v>
      </c>
      <c r="E40" s="203">
        <v>-0.13484553167983271</v>
      </c>
    </row>
    <row r="41" spans="1:5" x14ac:dyDescent="0.2">
      <c r="A41" s="202"/>
      <c r="B41" s="204"/>
      <c r="C41" s="204"/>
      <c r="D41" s="202"/>
      <c r="E41" s="204"/>
    </row>
    <row r="42" spans="1:5" x14ac:dyDescent="0.2">
      <c r="A42" s="202"/>
      <c r="B42" s="204"/>
      <c r="C42" s="204"/>
      <c r="D42" s="202"/>
      <c r="E42" s="204"/>
    </row>
    <row r="43" spans="1:5" x14ac:dyDescent="0.2">
      <c r="A43" s="207" t="s">
        <v>212</v>
      </c>
      <c r="B43" s="204"/>
      <c r="C43" s="204"/>
      <c r="D43" s="202"/>
      <c r="E43" s="204"/>
    </row>
    <row r="44" spans="1:5" x14ac:dyDescent="0.2">
      <c r="A44" s="202"/>
      <c r="B44" s="204"/>
      <c r="C44" s="204"/>
      <c r="D44" s="202"/>
      <c r="E44" s="204"/>
    </row>
    <row r="45" spans="1:5" x14ac:dyDescent="0.2">
      <c r="A45" s="202"/>
      <c r="B45" s="204"/>
      <c r="C45" s="204"/>
      <c r="D45" s="202"/>
      <c r="E45" s="204"/>
    </row>
    <row r="46" spans="1:5" x14ac:dyDescent="0.2">
      <c r="A46" s="202"/>
      <c r="B46" s="204"/>
      <c r="C46" s="204"/>
      <c r="D46" s="202"/>
      <c r="E46" s="204"/>
    </row>
    <row r="47" spans="1:5" x14ac:dyDescent="0.2">
      <c r="A47" s="202"/>
      <c r="B47" s="204"/>
      <c r="C47" s="204"/>
      <c r="D47" s="202"/>
      <c r="E47" s="204"/>
    </row>
    <row r="51" spans="6:8" ht="12.75" customHeight="1" x14ac:dyDescent="0.2">
      <c r="F51" s="197"/>
      <c r="G51" s="197"/>
      <c r="H51" s="197"/>
    </row>
    <row r="52" spans="6:8" x14ac:dyDescent="0.2">
      <c r="F52" s="78"/>
      <c r="G52" s="78"/>
      <c r="H52" s="78"/>
    </row>
    <row r="53" spans="6:8" x14ac:dyDescent="0.2">
      <c r="F53" s="78"/>
      <c r="G53" s="78"/>
      <c r="H53" s="78"/>
    </row>
    <row r="54" spans="6:8" x14ac:dyDescent="0.2">
      <c r="F54" s="78"/>
      <c r="G54" s="78"/>
      <c r="H54" s="78"/>
    </row>
    <row r="55" spans="6:8" x14ac:dyDescent="0.2">
      <c r="F55" s="78"/>
      <c r="G55" s="78"/>
      <c r="H55" s="78"/>
    </row>
    <row r="56" spans="6:8" x14ac:dyDescent="0.2">
      <c r="F56" s="78"/>
      <c r="G56" s="78"/>
      <c r="H56" s="78"/>
    </row>
    <row r="57" spans="6:8" x14ac:dyDescent="0.2">
      <c r="F57" s="78"/>
      <c r="G57" s="78"/>
      <c r="H57" s="78"/>
    </row>
    <row r="58" spans="6:8" x14ac:dyDescent="0.2">
      <c r="F58" s="78"/>
      <c r="G58" s="78"/>
      <c r="H58" s="78"/>
    </row>
    <row r="59" spans="6:8" x14ac:dyDescent="0.2">
      <c r="F59" s="78"/>
      <c r="G59" s="78"/>
      <c r="H59" s="78"/>
    </row>
    <row r="60" spans="6:8" x14ac:dyDescent="0.2">
      <c r="F60" s="78"/>
      <c r="G60" s="78"/>
      <c r="H60" s="78"/>
    </row>
    <row r="61" spans="6:8" x14ac:dyDescent="0.2">
      <c r="F61" s="78"/>
      <c r="G61" s="78"/>
      <c r="H61" s="78"/>
    </row>
    <row r="62" spans="6:8" x14ac:dyDescent="0.2">
      <c r="F62" s="78"/>
      <c r="G62" s="78"/>
      <c r="H62" s="78"/>
    </row>
  </sheetData>
  <mergeCells count="3">
    <mergeCell ref="A8:E8"/>
    <mergeCell ref="A9:E9"/>
    <mergeCell ref="A10:E10"/>
  </mergeCells>
  <phoneticPr fontId="13" type="noConversion"/>
  <printOptions horizontalCentered="1"/>
  <pageMargins left="0.75" right="0.75" top="0.75" bottom="0.75" header="0.5" footer="0.5"/>
  <pageSetup orientation="portrait" horizontalDpi="1200" verticalDpi="1200" r:id="rId1"/>
  <headerFooter>
    <oddFooter>&amp;LSponsored by Crystal K. Elbe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2"/>
  <dimension ref="A1:Q39"/>
  <sheetViews>
    <sheetView workbookViewId="0"/>
  </sheetViews>
  <sheetFormatPr defaultColWidth="9.140625" defaultRowHeight="12.75" x14ac:dyDescent="0.2"/>
  <cols>
    <col min="1" max="1" width="5.140625" style="86" customWidth="1"/>
    <col min="2" max="2" width="2.28515625" style="86" customWidth="1"/>
    <col min="3" max="3" width="24.28515625" style="86" customWidth="1"/>
    <col min="4" max="4" width="1.7109375" style="86" hidden="1" customWidth="1"/>
    <col min="5" max="5" width="13.42578125" style="86" customWidth="1"/>
    <col min="6" max="6" width="1.7109375" style="86" hidden="1" customWidth="1"/>
    <col min="7" max="7" width="13.42578125" style="86" customWidth="1"/>
    <col min="8" max="8" width="4" style="86" customWidth="1"/>
    <col min="9" max="9" width="10.5703125" style="86" customWidth="1"/>
    <col min="10" max="14" width="14.28515625" style="86" customWidth="1"/>
    <col min="15" max="15" width="57.85546875" style="86" bestFit="1" customWidth="1"/>
    <col min="16" max="17" width="9.5703125" style="86" bestFit="1" customWidth="1"/>
    <col min="18" max="16384" width="9.140625" style="86"/>
  </cols>
  <sheetData>
    <row r="1" spans="1:17" x14ac:dyDescent="0.2">
      <c r="A1" s="75"/>
      <c r="B1" s="75"/>
      <c r="C1" s="75"/>
      <c r="D1" s="75"/>
      <c r="E1" s="75"/>
      <c r="F1" s="75"/>
      <c r="G1" s="75"/>
      <c r="H1" s="75"/>
      <c r="I1" s="134"/>
      <c r="J1" s="75"/>
      <c r="K1" s="75"/>
      <c r="L1" s="75"/>
      <c r="M1" s="75"/>
      <c r="N1" s="75"/>
      <c r="O1" s="135"/>
      <c r="P1" s="135"/>
      <c r="Q1" s="135"/>
    </row>
    <row r="2" spans="1:17" x14ac:dyDescent="0.2">
      <c r="A2" s="75"/>
      <c r="B2" s="75"/>
      <c r="C2" s="75"/>
      <c r="D2" s="75"/>
      <c r="E2" s="75"/>
      <c r="F2" s="75"/>
      <c r="G2" s="75"/>
      <c r="H2" s="75"/>
      <c r="I2" s="134"/>
      <c r="J2" s="75"/>
      <c r="K2" s="75"/>
      <c r="L2" s="75"/>
      <c r="M2" s="75"/>
      <c r="N2" s="75"/>
      <c r="O2" s="135"/>
      <c r="P2" s="135"/>
      <c r="Q2" s="135"/>
    </row>
    <row r="3" spans="1:17" x14ac:dyDescent="0.2">
      <c r="A3" s="75"/>
      <c r="B3" s="75"/>
      <c r="C3" s="75"/>
      <c r="D3" s="75"/>
      <c r="E3" s="75"/>
      <c r="F3" s="75"/>
      <c r="G3" s="75"/>
      <c r="H3" s="75"/>
      <c r="I3" s="136"/>
      <c r="J3" s="75"/>
      <c r="K3" s="75"/>
      <c r="L3" s="75"/>
      <c r="M3" s="75"/>
      <c r="N3" s="75"/>
      <c r="O3" s="135"/>
      <c r="P3" s="135"/>
      <c r="Q3" s="135"/>
    </row>
    <row r="4" spans="1:17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135"/>
      <c r="P4" s="135"/>
      <c r="Q4" s="135"/>
    </row>
    <row r="5" spans="1:17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135"/>
      <c r="P5" s="135"/>
      <c r="Q5" s="135"/>
    </row>
    <row r="7" spans="1:17" x14ac:dyDescent="0.2">
      <c r="A7" s="137" t="str">
        <f>Summary!A1</f>
        <v>ENTERGY TEXAS, INC.</v>
      </c>
      <c r="B7" s="73"/>
      <c r="C7" s="73"/>
      <c r="D7" s="73"/>
      <c r="E7" s="73"/>
      <c r="F7" s="73"/>
      <c r="G7" s="73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spans="1:17" x14ac:dyDescent="0.2">
      <c r="A8" s="137" t="s">
        <v>214</v>
      </c>
      <c r="B8" s="73"/>
      <c r="C8" s="73"/>
      <c r="D8" s="73"/>
      <c r="E8" s="73"/>
      <c r="F8" s="73"/>
      <c r="G8" s="73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spans="1:17" x14ac:dyDescent="0.2">
      <c r="A9" s="137" t="str">
        <f>'Alloc Factor  SUMM'!A3</f>
        <v>FOR THE TWELVE MONTHS ENDING DECEMBER 31, 2021</v>
      </c>
      <c r="B9" s="73"/>
      <c r="C9" s="73"/>
      <c r="D9" s="73"/>
      <c r="E9" s="73"/>
      <c r="F9" s="73"/>
      <c r="G9" s="73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spans="1:17" x14ac:dyDescent="0.2">
      <c r="A10" s="75"/>
      <c r="B10" s="75"/>
      <c r="C10" s="73"/>
      <c r="D10" s="73"/>
      <c r="E10" s="73"/>
      <c r="F10" s="73"/>
      <c r="G10" s="73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17" x14ac:dyDescent="0.2">
      <c r="A11" s="75"/>
      <c r="B11" s="75"/>
      <c r="C11" s="73"/>
      <c r="D11" s="73"/>
      <c r="E11" s="73"/>
      <c r="F11" s="73"/>
      <c r="G11" s="73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3" spans="1:17" ht="14.25" x14ac:dyDescent="0.2">
      <c r="A13" s="74" t="s">
        <v>11</v>
      </c>
      <c r="B13" s="75"/>
      <c r="C13" s="75"/>
      <c r="D13" s="75"/>
      <c r="E13" s="139" t="s">
        <v>215</v>
      </c>
      <c r="F13" s="139"/>
      <c r="G13" s="139"/>
      <c r="H13" s="75"/>
      <c r="I13" s="74" t="s">
        <v>91</v>
      </c>
      <c r="J13" s="75"/>
      <c r="K13" s="75"/>
      <c r="L13" s="75"/>
      <c r="M13" s="75"/>
      <c r="N13" s="75"/>
      <c r="O13" s="75"/>
      <c r="P13" s="75"/>
      <c r="Q13" s="75"/>
    </row>
    <row r="14" spans="1:17" ht="14.25" x14ac:dyDescent="0.2">
      <c r="A14" s="138" t="s">
        <v>16</v>
      </c>
      <c r="B14" s="75"/>
      <c r="C14" s="138" t="s">
        <v>216</v>
      </c>
      <c r="D14" s="75"/>
      <c r="E14" s="138" t="s">
        <v>217</v>
      </c>
      <c r="F14" s="75"/>
      <c r="G14" s="138" t="s">
        <v>218</v>
      </c>
      <c r="H14" s="75"/>
      <c r="I14" s="74" t="s">
        <v>232</v>
      </c>
      <c r="J14" s="73"/>
      <c r="K14" s="73"/>
      <c r="L14" s="75"/>
      <c r="M14" s="75"/>
      <c r="N14" s="75"/>
      <c r="O14" s="75"/>
      <c r="P14" s="75"/>
      <c r="Q14" s="75"/>
    </row>
    <row r="15" spans="1:17" x14ac:dyDescent="0.2">
      <c r="A15" s="76" t="s">
        <v>21</v>
      </c>
      <c r="B15" s="75"/>
      <c r="C15" s="76" t="s">
        <v>22</v>
      </c>
      <c r="D15" s="75"/>
      <c r="E15" s="76" t="s">
        <v>23</v>
      </c>
      <c r="F15" s="74"/>
      <c r="G15" s="76" t="s">
        <v>24</v>
      </c>
      <c r="H15" s="75"/>
      <c r="I15" s="75"/>
      <c r="J15" s="74"/>
      <c r="K15" s="74"/>
      <c r="L15" s="75"/>
      <c r="M15" s="75"/>
      <c r="N15" s="75"/>
      <c r="O15" s="75"/>
      <c r="P15" s="75"/>
      <c r="Q15" s="75"/>
    </row>
    <row r="17" spans="1:17" x14ac:dyDescent="0.2">
      <c r="A17" s="74">
        <v>1</v>
      </c>
      <c r="B17" s="75"/>
      <c r="C17" s="75" t="s">
        <v>44</v>
      </c>
      <c r="D17" s="75"/>
      <c r="E17" s="182">
        <v>7.8320000000000001E-2</v>
      </c>
      <c r="F17" s="112"/>
      <c r="G17" s="183">
        <v>7.6798000000000005E-2</v>
      </c>
      <c r="H17" s="75"/>
      <c r="I17" s="190">
        <v>8.3287013461992077E-2</v>
      </c>
      <c r="J17" s="181"/>
      <c r="K17" s="250"/>
      <c r="M17" s="190"/>
      <c r="N17" s="75"/>
      <c r="O17" s="75"/>
      <c r="P17" s="75"/>
      <c r="Q17" s="75"/>
    </row>
    <row r="18" spans="1:17" hidden="1" x14ac:dyDescent="0.2">
      <c r="A18" s="74"/>
      <c r="B18" s="75"/>
      <c r="C18" s="75"/>
      <c r="D18" s="75"/>
      <c r="E18" s="182"/>
      <c r="F18" s="112"/>
      <c r="G18" s="184"/>
      <c r="H18" s="75"/>
      <c r="I18" s="190"/>
      <c r="K18" s="190"/>
      <c r="M18" s="190"/>
      <c r="N18" s="75"/>
      <c r="O18" s="75"/>
      <c r="P18" s="75"/>
      <c r="Q18" s="75"/>
    </row>
    <row r="19" spans="1:17" x14ac:dyDescent="0.2">
      <c r="A19" s="74">
        <v>2</v>
      </c>
      <c r="B19" s="75"/>
      <c r="C19" s="75" t="s">
        <v>43</v>
      </c>
      <c r="D19" s="75"/>
      <c r="E19" s="182">
        <v>5.722E-2</v>
      </c>
      <c r="F19" s="112"/>
      <c r="G19" s="183">
        <v>4.7994000000000002E-2</v>
      </c>
      <c r="H19" s="75"/>
      <c r="I19" s="190">
        <v>6.3568534914564934E-2</v>
      </c>
      <c r="J19" s="181"/>
      <c r="K19" s="250"/>
      <c r="M19" s="190"/>
      <c r="N19" s="75"/>
      <c r="O19" s="75"/>
      <c r="P19" s="75"/>
      <c r="Q19" s="75"/>
    </row>
    <row r="20" spans="1:17" hidden="1" x14ac:dyDescent="0.2">
      <c r="A20" s="74"/>
      <c r="B20" s="75"/>
      <c r="C20" s="75"/>
      <c r="D20" s="75"/>
      <c r="E20" s="182"/>
      <c r="F20" s="112"/>
      <c r="G20" s="184"/>
      <c r="H20" s="75"/>
      <c r="I20" s="190">
        <v>-1</v>
      </c>
      <c r="K20" s="190"/>
      <c r="M20" s="190"/>
      <c r="N20" s="75"/>
      <c r="O20" s="75"/>
      <c r="P20" s="75"/>
      <c r="Q20" s="75"/>
    </row>
    <row r="21" spans="1:17" x14ac:dyDescent="0.2">
      <c r="A21" s="74">
        <v>3</v>
      </c>
      <c r="B21" s="75"/>
      <c r="C21" s="75" t="s">
        <v>219</v>
      </c>
      <c r="D21" s="75"/>
      <c r="E21" s="182">
        <v>1.098E-2</v>
      </c>
      <c r="F21" s="112"/>
      <c r="G21" s="183">
        <v>1.6396000000000001E-2</v>
      </c>
      <c r="H21" s="75"/>
      <c r="I21" s="190">
        <v>1.2553856601218882E-2</v>
      </c>
      <c r="J21" s="87"/>
      <c r="K21" s="250"/>
      <c r="M21" s="190"/>
      <c r="N21" s="75"/>
      <c r="O21" s="75"/>
      <c r="P21" s="75"/>
      <c r="Q21" s="75"/>
    </row>
    <row r="22" spans="1:17" hidden="1" x14ac:dyDescent="0.2">
      <c r="A22" s="74"/>
      <c r="B22" s="75"/>
      <c r="C22" s="75"/>
      <c r="D22" s="75"/>
      <c r="E22" s="182"/>
      <c r="F22" s="112"/>
      <c r="G22" s="184"/>
      <c r="H22" s="75"/>
      <c r="I22" s="190">
        <v>-1</v>
      </c>
      <c r="J22" s="75"/>
      <c r="K22" s="190"/>
      <c r="M22" s="190"/>
      <c r="N22" s="75"/>
      <c r="O22" s="75"/>
      <c r="P22" s="75"/>
      <c r="Q22" s="75"/>
    </row>
    <row r="23" spans="1:17" x14ac:dyDescent="0.2">
      <c r="A23" s="74">
        <v>4</v>
      </c>
      <c r="B23" s="75"/>
      <c r="C23" s="75" t="s">
        <v>220</v>
      </c>
      <c r="D23" s="75"/>
      <c r="E23" s="189">
        <v>2.464E-3</v>
      </c>
      <c r="F23" s="112"/>
      <c r="G23" s="87">
        <v>4.1370000000000001E-3</v>
      </c>
      <c r="H23" s="75"/>
      <c r="I23" s="190">
        <v>3.2713516201099413E-3</v>
      </c>
      <c r="J23" s="181"/>
      <c r="K23" s="250"/>
      <c r="M23" s="190"/>
      <c r="N23" s="75"/>
      <c r="O23" s="75"/>
      <c r="P23" s="75"/>
      <c r="Q23" s="75"/>
    </row>
    <row r="26" spans="1:17" x14ac:dyDescent="0.2">
      <c r="A26" s="75"/>
      <c r="B26" s="75"/>
      <c r="C26" s="113"/>
      <c r="D26" s="113"/>
      <c r="E26" s="114"/>
      <c r="F26" s="114"/>
      <c r="G26" s="114"/>
      <c r="H26" s="114"/>
      <c r="I26" s="114"/>
      <c r="J26" s="75"/>
      <c r="K26" s="75"/>
      <c r="L26" s="75"/>
      <c r="M26" s="75"/>
      <c r="N26" s="75"/>
      <c r="O26" s="75"/>
      <c r="P26" s="75"/>
      <c r="Q26" s="75"/>
    </row>
    <row r="27" spans="1:17" x14ac:dyDescent="0.2">
      <c r="A27" s="75"/>
      <c r="B27" s="75"/>
      <c r="C27" s="113"/>
      <c r="D27" s="113"/>
      <c r="E27" s="115"/>
      <c r="F27" s="115"/>
      <c r="G27" s="115"/>
      <c r="H27" s="115"/>
      <c r="I27" s="115"/>
      <c r="J27" s="75"/>
      <c r="K27" s="75"/>
      <c r="L27" s="75"/>
      <c r="M27" s="75"/>
      <c r="N27" s="75"/>
      <c r="O27" s="75"/>
      <c r="P27" s="208"/>
      <c r="Q27" s="208"/>
    </row>
    <row r="28" spans="1:17" x14ac:dyDescent="0.2">
      <c r="A28" s="75"/>
      <c r="B28" s="75"/>
      <c r="C28" s="116"/>
      <c r="D28" s="116"/>
      <c r="E28" s="87"/>
      <c r="F28" s="87"/>
      <c r="G28" s="87"/>
      <c r="H28" s="87"/>
      <c r="I28" s="87"/>
      <c r="J28" s="75"/>
      <c r="K28" s="75"/>
      <c r="L28" s="75"/>
      <c r="M28" s="75"/>
      <c r="N28" s="75"/>
      <c r="O28" s="75"/>
      <c r="P28" s="208"/>
      <c r="Q28" s="208"/>
    </row>
    <row r="29" spans="1:17" x14ac:dyDescent="0.2">
      <c r="A29" s="75"/>
      <c r="B29" s="75"/>
      <c r="C29" s="116"/>
      <c r="D29" s="116"/>
      <c r="E29" s="87"/>
      <c r="F29" s="87"/>
      <c r="G29" s="87"/>
      <c r="H29" s="87"/>
      <c r="I29" s="87"/>
      <c r="J29" s="75"/>
      <c r="K29" s="75"/>
      <c r="L29" s="75"/>
      <c r="M29" s="75"/>
      <c r="N29" s="75"/>
      <c r="O29" s="75"/>
      <c r="P29" s="208"/>
      <c r="Q29" s="208"/>
    </row>
    <row r="30" spans="1:17" x14ac:dyDescent="0.2">
      <c r="A30" s="75"/>
      <c r="B30" s="75"/>
      <c r="C30" s="116"/>
      <c r="D30" s="116"/>
      <c r="E30" s="87"/>
      <c r="F30" s="87"/>
      <c r="G30" s="87"/>
      <c r="H30" s="88"/>
      <c r="I30" s="88"/>
      <c r="J30" s="75"/>
      <c r="K30" s="75"/>
      <c r="L30" s="75"/>
      <c r="M30" s="75"/>
      <c r="N30" s="75"/>
      <c r="O30" s="75"/>
      <c r="P30" s="208"/>
      <c r="Q30" s="208"/>
    </row>
    <row r="31" spans="1:17" x14ac:dyDescent="0.2">
      <c r="A31" s="75"/>
      <c r="B31" s="75"/>
      <c r="C31" s="116"/>
      <c r="D31" s="116"/>
      <c r="E31" s="87"/>
      <c r="F31" s="87"/>
      <c r="G31" s="87"/>
      <c r="H31" s="87"/>
      <c r="I31" s="87"/>
      <c r="J31" s="75"/>
      <c r="K31" s="75"/>
      <c r="L31" s="75"/>
      <c r="M31" s="75"/>
      <c r="N31" s="75"/>
      <c r="O31" s="75"/>
      <c r="P31" s="75"/>
      <c r="Q31" s="75"/>
    </row>
    <row r="32" spans="1:17" x14ac:dyDescent="0.2">
      <c r="A32" s="75" t="s">
        <v>221</v>
      </c>
      <c r="B32" s="75"/>
      <c r="C32" s="116"/>
      <c r="D32" s="116"/>
      <c r="E32" s="87"/>
      <c r="F32" s="87"/>
      <c r="G32" s="87"/>
      <c r="H32" s="87"/>
      <c r="I32" s="87"/>
      <c r="J32" s="75"/>
      <c r="K32" s="75"/>
      <c r="L32" s="75"/>
      <c r="M32" s="75"/>
      <c r="N32" s="75"/>
      <c r="O32" s="75"/>
      <c r="P32" s="75"/>
      <c r="Q32" s="75"/>
    </row>
    <row r="33" spans="1:17" x14ac:dyDescent="0.2">
      <c r="A33" s="75" t="s">
        <v>222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</row>
    <row r="34" spans="1:17" x14ac:dyDescent="0.2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209"/>
      <c r="Q34" s="209"/>
    </row>
    <row r="35" spans="1:17" x14ac:dyDescent="0.2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209"/>
      <c r="Q35" s="209"/>
    </row>
    <row r="36" spans="1:17" x14ac:dyDescent="0.2">
      <c r="A36" s="75"/>
      <c r="B36" s="75"/>
      <c r="C36" s="75"/>
      <c r="D36" s="75"/>
      <c r="E36" s="75"/>
      <c r="F36" s="75"/>
      <c r="G36" s="75"/>
      <c r="H36" s="75"/>
      <c r="I36" s="210"/>
      <c r="J36" s="210"/>
      <c r="K36" s="210"/>
      <c r="L36" s="210"/>
      <c r="M36" s="210"/>
      <c r="N36" s="210"/>
      <c r="O36" s="75"/>
      <c r="P36" s="209"/>
      <c r="Q36" s="209"/>
    </row>
    <row r="37" spans="1:17" x14ac:dyDescent="0.2">
      <c r="A37" s="75"/>
      <c r="B37" s="75"/>
      <c r="C37" s="75"/>
      <c r="D37" s="75"/>
      <c r="E37" s="75"/>
      <c r="F37" s="75"/>
      <c r="G37" s="75"/>
      <c r="H37" s="75"/>
      <c r="I37" s="210"/>
      <c r="J37" s="210"/>
      <c r="K37" s="210"/>
      <c r="L37" s="210"/>
      <c r="M37" s="210"/>
      <c r="N37" s="210"/>
      <c r="O37" s="75"/>
      <c r="P37" s="209"/>
      <c r="Q37" s="209"/>
    </row>
    <row r="38" spans="1:17" x14ac:dyDescent="0.2">
      <c r="A38" s="75"/>
      <c r="B38" s="75"/>
      <c r="C38" s="75"/>
      <c r="D38" s="75"/>
      <c r="E38" s="75"/>
      <c r="F38" s="75"/>
      <c r="G38" s="75"/>
      <c r="H38" s="75"/>
      <c r="I38" s="210"/>
      <c r="J38" s="210"/>
      <c r="K38" s="210"/>
      <c r="L38" s="210"/>
      <c r="M38" s="210"/>
      <c r="N38" s="210"/>
      <c r="O38" s="75"/>
      <c r="P38" s="75"/>
      <c r="Q38" s="75"/>
    </row>
    <row r="39" spans="1:17" x14ac:dyDescent="0.2">
      <c r="A39" s="75"/>
      <c r="B39" s="75"/>
      <c r="C39" s="75"/>
      <c r="D39" s="75"/>
      <c r="E39" s="75"/>
      <c r="F39" s="75"/>
      <c r="G39" s="75"/>
      <c r="H39" s="75"/>
      <c r="I39" s="210"/>
      <c r="J39" s="210"/>
      <c r="K39" s="210"/>
      <c r="L39" s="210"/>
      <c r="M39" s="210"/>
      <c r="N39" s="210"/>
      <c r="O39" s="75"/>
      <c r="P39" s="75"/>
      <c r="Q39" s="75"/>
    </row>
  </sheetData>
  <phoneticPr fontId="13" type="noConversion"/>
  <printOptions horizontalCentered="1"/>
  <pageMargins left="0.75" right="0.75" top="0.75" bottom="0.75" header="0.5" footer="0.5"/>
  <pageSetup orientation="portrait" blackAndWhite="1" horizontalDpi="1200" verticalDpi="1200" r:id="rId1"/>
  <headerFooter>
    <oddFooter>&amp;LSponsored by Crystal K. Elbe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1" ma:contentTypeDescription="Create a new document." ma:contentTypeScope="" ma:versionID="a91f3cac4e464db5a6788b589a3c8b9f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9c5b3fede3e71e2bf8b7d235b556ff1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F8160A-663F-4CD3-BCAB-9AB507F4427B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645C97C-A180-421A-8048-27C8C28670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3D117B-EB20-43FD-A2D4-FA82523E8076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5D017C4F-8B5B-4F0E-A51D-E1C9AD106D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23</vt:i4>
      </vt:variant>
    </vt:vector>
  </HeadingPairs>
  <TitlesOfParts>
    <vt:vector size="39" baseType="lpstr">
      <vt:lpstr>Exhibit JP-4</vt:lpstr>
      <vt:lpstr>Analysis</vt:lpstr>
      <vt:lpstr>Summary</vt:lpstr>
      <vt:lpstr>Alloc Factor  SUMM</vt:lpstr>
      <vt:lpstr>Demand Allocators</vt:lpstr>
      <vt:lpstr>A&amp;E4CP PROD</vt:lpstr>
      <vt:lpstr>A&amp;E4CP IS</vt:lpstr>
      <vt:lpstr>A&amp;E4CP TRANS</vt:lpstr>
      <vt:lpstr>Energy &amp; Demand at Plant</vt:lpstr>
      <vt:lpstr>Annual CP</vt:lpstr>
      <vt:lpstr>Annual MDD</vt:lpstr>
      <vt:lpstr>Annual NCP</vt:lpstr>
      <vt:lpstr>Summary of Weather &amp; Year End</vt:lpstr>
      <vt:lpstr>Demand Weather Factors_CP</vt:lpstr>
      <vt:lpstr>Demand Weather Factors_MDD</vt:lpstr>
      <vt:lpstr>Loss Factors</vt:lpstr>
      <vt:lpstr>'A&amp;E4CP IS'!Print_Area</vt:lpstr>
      <vt:lpstr>'A&amp;E4CP PROD'!Print_Area</vt:lpstr>
      <vt:lpstr>'A&amp;E4CP TRANS'!Print_Area</vt:lpstr>
      <vt:lpstr>'Alloc Factor  SUMM'!Print_Area</vt:lpstr>
      <vt:lpstr>'Annual CP'!Print_Area</vt:lpstr>
      <vt:lpstr>'Annual MDD'!Print_Area</vt:lpstr>
      <vt:lpstr>'Annual NCP'!Print_Area</vt:lpstr>
      <vt:lpstr>'Demand Allocators'!Print_Area</vt:lpstr>
      <vt:lpstr>'Demand Weather Factors_CP'!Print_Area</vt:lpstr>
      <vt:lpstr>'Demand Weather Factors_MDD'!Print_Area</vt:lpstr>
      <vt:lpstr>'Energy &amp; Demand at Plant'!Print_Area</vt:lpstr>
      <vt:lpstr>'Exhibit JP-4'!Print_Area</vt:lpstr>
      <vt:lpstr>'Loss Factors'!Print_Area</vt:lpstr>
      <vt:lpstr>Summary!Print_Area</vt:lpstr>
      <vt:lpstr>'Summary of Weather &amp; Year End'!Print_Area</vt:lpstr>
      <vt:lpstr>'A&amp;E4CP IS'!Print_Titles</vt:lpstr>
      <vt:lpstr>'A&amp;E4CP PROD'!Print_Titles</vt:lpstr>
      <vt:lpstr>'A&amp;E4CP TRANS'!Print_Titles</vt:lpstr>
      <vt:lpstr>'Annual CP'!Print_Titles</vt:lpstr>
      <vt:lpstr>'Annual MDD'!Print_Titles</vt:lpstr>
      <vt:lpstr>'Annual NCP'!Print_Titles</vt:lpstr>
      <vt:lpstr>'Demand Allocators'!Print_Titles</vt:lpstr>
      <vt:lpstr>'Energy &amp; Demand at Plant'!Print_Titles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TX 2004 Rate Case</dc:title>
  <dc:subject>Allocation Factor Development</dc:subject>
  <dc:creator>MPC</dc:creator>
  <cp:keywords/>
  <dc:description>Includes 12CP for jurisdictional split, A&amp;E4CP for class splits.  Formatted to print 134 pages on a HP 8100 printer.</dc:description>
  <cp:lastModifiedBy>Jonathan Ly</cp:lastModifiedBy>
  <cp:revision/>
  <cp:lastPrinted>2022-10-26T14:02:33Z</cp:lastPrinted>
  <dcterms:created xsi:type="dcterms:W3CDTF">1998-10-14T21:51:52Z</dcterms:created>
  <dcterms:modified xsi:type="dcterms:W3CDTF">2022-10-27T14:31:06Z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902196875</vt:i4>
  </property>
  <property fmtid="{D5CDD505-2E9C-101B-9397-08002B2CF9AE}" pid="3" name="_EmailSubject">
    <vt:lpwstr>Schedule P-7.2 will be revised</vt:lpwstr>
  </property>
  <property fmtid="{D5CDD505-2E9C-101B-9397-08002B2CF9AE}" pid="4" name="_AuthorEmail">
    <vt:lpwstr>SMORGA2@entergy.com</vt:lpwstr>
  </property>
  <property fmtid="{D5CDD505-2E9C-101B-9397-08002B2CF9AE}" pid="5" name="_AuthorEmailDisplayName">
    <vt:lpwstr>MORGAN, SUE J</vt:lpwstr>
  </property>
  <property fmtid="{D5CDD505-2E9C-101B-9397-08002B2CF9AE}" pid="6" name="_ReviewingToolsShownOnce">
    <vt:lpwstr/>
  </property>
  <property fmtid="{D5CDD505-2E9C-101B-9397-08002B2CF9AE}" pid="7" name="MSIP_Label_4391f082-e357-48ae-be1c-7e151bab59c6_Enabled">
    <vt:lpwstr>true</vt:lpwstr>
  </property>
  <property fmtid="{D5CDD505-2E9C-101B-9397-08002B2CF9AE}" pid="8" name="MSIP_Label_4391f082-e357-48ae-be1c-7e151bab59c6_SetDate">
    <vt:lpwstr>2021-10-26T20:37:53Z</vt:lpwstr>
  </property>
  <property fmtid="{D5CDD505-2E9C-101B-9397-08002B2CF9AE}" pid="9" name="MSIP_Label_4391f082-e357-48ae-be1c-7e151bab59c6_Method">
    <vt:lpwstr>Standard</vt:lpwstr>
  </property>
  <property fmtid="{D5CDD505-2E9C-101B-9397-08002B2CF9AE}" pid="10" name="MSIP_Label_4391f082-e357-48ae-be1c-7e151bab59c6_Name">
    <vt:lpwstr>4391f082-e357-48ae-be1c-7e151bab59c6</vt:lpwstr>
  </property>
  <property fmtid="{D5CDD505-2E9C-101B-9397-08002B2CF9AE}" pid="11" name="MSIP_Label_4391f082-e357-48ae-be1c-7e151bab59c6_SiteId">
    <vt:lpwstr>e0c13469-6a2d-4ac3-835b-8ec9ed03c9a7</vt:lpwstr>
  </property>
  <property fmtid="{D5CDD505-2E9C-101B-9397-08002B2CF9AE}" pid="12" name="MSIP_Label_4391f082-e357-48ae-be1c-7e151bab59c6_ActionId">
    <vt:lpwstr>45a81a71-140a-4f20-abfa-e8856d6ac9bb</vt:lpwstr>
  </property>
  <property fmtid="{D5CDD505-2E9C-101B-9397-08002B2CF9AE}" pid="13" name="MSIP_Label_4391f082-e357-48ae-be1c-7e151bab59c6_ContentBits">
    <vt:lpwstr>0</vt:lpwstr>
  </property>
  <property fmtid="{D5CDD505-2E9C-101B-9397-08002B2CF9AE}" pid="14" name="{A44787D4-0540-4523-9961-78E4036D8C6D}">
    <vt:lpwstr>{EB00FD90-18B0-46F3-B8D3-0CEE5A6D732A}</vt:lpwstr>
  </property>
  <property fmtid="{D5CDD505-2E9C-101B-9397-08002B2CF9AE}" pid="15" name="ContentTypeId">
    <vt:lpwstr>0x010100E546DA9E8167494F8CD8CF5F70EBE53E</vt:lpwstr>
  </property>
  <property fmtid="{D5CDD505-2E9C-101B-9397-08002B2CF9AE}" pid="16" name="MediaServiceImageTags">
    <vt:lpwstr/>
  </property>
</Properties>
</file>